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H_TP2000.PS.0054\"/>
    </mc:Choice>
  </mc:AlternateContent>
  <bookViews>
    <workbookView xWindow="0" yWindow="0" windowWidth="22530"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 sheetId="31"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 '!$A$1:$B$82</definedName>
  </definedNames>
  <calcPr calcId="162913"/>
</workbook>
</file>

<file path=xl/calcChain.xml><?xml version="1.0" encoding="utf-8"?>
<calcChain xmlns="http://schemas.openxmlformats.org/spreadsheetml/2006/main">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24" i="15"/>
  <c r="G62" i="15"/>
  <c r="D62" i="15"/>
  <c r="D24" i="15"/>
  <c r="D30" i="15"/>
  <c r="B30" i="31" l="1"/>
  <c r="B32" i="31"/>
  <c r="B51" i="31" l="1"/>
  <c r="B22" i="31"/>
  <c r="B21" i="31"/>
  <c r="A15" i="31"/>
  <c r="A12" i="31"/>
  <c r="A9" i="31"/>
  <c r="A5" i="31"/>
  <c r="C49" i="7" l="1"/>
  <c r="C48" i="7"/>
  <c r="A5" i="30" l="1"/>
  <c r="A9" i="30"/>
  <c r="A12" i="30"/>
  <c r="A15" i="30"/>
  <c r="C82" i="29" l="1"/>
  <c r="B82"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T77" i="29"/>
  <c r="L77" i="29"/>
  <c r="Z74" i="29"/>
  <c r="X74" i="29"/>
  <c r="U74" i="29"/>
  <c r="T74" i="29"/>
  <c r="P74" i="29"/>
  <c r="N74" i="29"/>
  <c r="M74" i="29"/>
  <c r="H74" i="29"/>
  <c r="E74" i="29"/>
  <c r="D74" i="29"/>
  <c r="B74" i="29"/>
  <c r="B73" i="29"/>
  <c r="C71" i="29"/>
  <c r="B71" i="29"/>
  <c r="E70" i="29"/>
  <c r="D70" i="29"/>
  <c r="D82" i="29" s="1"/>
  <c r="AA66" i="29"/>
  <c r="AA74" i="29" s="1"/>
  <c r="Z66" i="29"/>
  <c r="Y66" i="29"/>
  <c r="Y74" i="29" s="1"/>
  <c r="X66" i="29"/>
  <c r="W66" i="29"/>
  <c r="W74" i="29" s="1"/>
  <c r="V66" i="29"/>
  <c r="V74" i="29" s="1"/>
  <c r="U66" i="29"/>
  <c r="T66" i="29"/>
  <c r="S66" i="29"/>
  <c r="S74" i="29" s="1"/>
  <c r="R66" i="29"/>
  <c r="R74" i="29" s="1"/>
  <c r="Q66" i="29"/>
  <c r="Q74" i="29" s="1"/>
  <c r="P66" i="29"/>
  <c r="O66" i="29"/>
  <c r="O74" i="29" s="1"/>
  <c r="N66" i="29"/>
  <c r="M66" i="29"/>
  <c r="L66" i="29"/>
  <c r="L74" i="29" s="1"/>
  <c r="K66" i="29"/>
  <c r="K74" i="29" s="1"/>
  <c r="J66" i="29"/>
  <c r="J74" i="29" s="1"/>
  <c r="I66" i="29"/>
  <c r="I74" i="29" s="1"/>
  <c r="H66" i="29"/>
  <c r="G66" i="29"/>
  <c r="G74" i="29" s="1"/>
  <c r="F66" i="29"/>
  <c r="F74" i="29" s="1"/>
  <c r="E66" i="29"/>
  <c r="D66" i="29"/>
  <c r="C66" i="29"/>
  <c r="C74" i="29" s="1"/>
  <c r="B66" i="29"/>
  <c r="C64" i="29"/>
  <c r="C73" i="29" s="1"/>
  <c r="AA59" i="29"/>
  <c r="Z59" i="29"/>
  <c r="Y59" i="29"/>
  <c r="X59" i="29"/>
  <c r="W59" i="29"/>
  <c r="V59" i="29"/>
  <c r="U59" i="29"/>
  <c r="T59" i="29"/>
  <c r="S59" i="29"/>
  <c r="R59" i="29"/>
  <c r="Q59" i="29"/>
  <c r="P59" i="29"/>
  <c r="O59" i="29"/>
  <c r="N59" i="29"/>
  <c r="M59" i="29"/>
  <c r="L59" i="29"/>
  <c r="K59" i="29"/>
  <c r="J59" i="29"/>
  <c r="I59" i="29"/>
  <c r="H59" i="29"/>
  <c r="G59" i="29"/>
  <c r="F59" i="29"/>
  <c r="E59" i="29"/>
  <c r="D59" i="29"/>
  <c r="C59"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A58"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Y55" i="29"/>
  <c r="U55" i="29"/>
  <c r="T55" i="29"/>
  <c r="Q55" i="29"/>
  <c r="P55" i="29"/>
  <c r="P77" i="29" s="1"/>
  <c r="N55" i="29"/>
  <c r="M55" i="29"/>
  <c r="L55" i="29"/>
  <c r="J55" i="29"/>
  <c r="I55" i="29"/>
  <c r="E55" i="29"/>
  <c r="D55" i="29"/>
  <c r="D54" i="29"/>
  <c r="C54" i="29"/>
  <c r="B54" i="29"/>
  <c r="D48" i="29"/>
  <c r="C48" i="29"/>
  <c r="B48" i="29"/>
  <c r="AA41" i="29"/>
  <c r="AA55" i="29" s="1"/>
  <c r="Z41" i="29"/>
  <c r="Z55" i="29" s="1"/>
  <c r="Y41" i="29"/>
  <c r="X41" i="29"/>
  <c r="X55" i="29" s="1"/>
  <c r="W41" i="29"/>
  <c r="W55" i="29" s="1"/>
  <c r="V41" i="29"/>
  <c r="V55" i="29" s="1"/>
  <c r="U41" i="29"/>
  <c r="T41" i="29"/>
  <c r="S41" i="29"/>
  <c r="S55" i="29" s="1"/>
  <c r="R41" i="29"/>
  <c r="R55" i="29" s="1"/>
  <c r="R77" i="29" s="1"/>
  <c r="Q41" i="29"/>
  <c r="P41" i="29"/>
  <c r="O41" i="29"/>
  <c r="O55" i="29" s="1"/>
  <c r="N41" i="29"/>
  <c r="M41" i="29"/>
  <c r="L41" i="29"/>
  <c r="K41" i="29"/>
  <c r="K55" i="29" s="1"/>
  <c r="J41" i="29"/>
  <c r="I41" i="29"/>
  <c r="H41" i="29"/>
  <c r="H55" i="29" s="1"/>
  <c r="G41" i="29"/>
  <c r="G55" i="29" s="1"/>
  <c r="F41" i="29"/>
  <c r="F55" i="29" s="1"/>
  <c r="G77" i="29" s="1"/>
  <c r="E41" i="29"/>
  <c r="D41" i="29"/>
  <c r="C41" i="29"/>
  <c r="C55" i="29" s="1"/>
  <c r="B41" i="29"/>
  <c r="B55" i="29" s="1"/>
  <c r="C40" i="29"/>
  <c r="D40" i="29" s="1"/>
  <c r="B40" i="29"/>
  <c r="B60" i="29" s="1"/>
  <c r="E38" i="29"/>
  <c r="D38" i="29"/>
  <c r="D71" i="29" s="1"/>
  <c r="B36" i="29"/>
  <c r="B37" i="29" s="1"/>
  <c r="B23" i="29"/>
  <c r="B20" i="29"/>
  <c r="Z77" i="29" l="1"/>
  <c r="AA77" i="29"/>
  <c r="E54" i="29"/>
  <c r="E71" i="29"/>
  <c r="E48" i="29"/>
  <c r="F38" i="29"/>
  <c r="D61" i="29"/>
  <c r="E40" i="29"/>
  <c r="D60" i="29"/>
  <c r="H77" i="29"/>
  <c r="X77" i="29"/>
  <c r="I77" i="29"/>
  <c r="N77" i="29"/>
  <c r="O77" i="29"/>
  <c r="U77" i="29"/>
  <c r="B56" i="29"/>
  <c r="B63" i="29" s="1"/>
  <c r="B65" i="29" s="1"/>
  <c r="C60" i="29"/>
  <c r="J77" i="29"/>
  <c r="Y77" i="29"/>
  <c r="C61" i="29"/>
  <c r="B76" i="29"/>
  <c r="B77" i="29"/>
  <c r="V77" i="29"/>
  <c r="D77" i="29"/>
  <c r="D64" i="29"/>
  <c r="C62" i="29"/>
  <c r="F77" i="29"/>
  <c r="K77" i="29"/>
  <c r="W77" i="29"/>
  <c r="E77" i="29"/>
  <c r="F70" i="29"/>
  <c r="E82" i="29"/>
  <c r="C77" i="29"/>
  <c r="S77" i="29"/>
  <c r="Q77" i="29"/>
  <c r="M77" i="29"/>
  <c r="D73" i="29" l="1"/>
  <c r="F82" i="29"/>
  <c r="G70" i="29"/>
  <c r="C56" i="29"/>
  <c r="C63" i="29" s="1"/>
  <c r="C65" i="29" s="1"/>
  <c r="E60" i="29"/>
  <c r="E61" i="29"/>
  <c r="F40" i="29"/>
  <c r="E64" i="29"/>
  <c r="C76" i="29"/>
  <c r="D76" i="29" s="1"/>
  <c r="B72" i="29"/>
  <c r="B67" i="29"/>
  <c r="D62" i="29"/>
  <c r="D56" i="29" s="1"/>
  <c r="D63" i="29" s="1"/>
  <c r="D65" i="29" s="1"/>
  <c r="F48" i="29"/>
  <c r="G38" i="29"/>
  <c r="F54" i="29"/>
  <c r="F71" i="29"/>
  <c r="E73" i="29" l="1"/>
  <c r="F64" i="29"/>
  <c r="C72" i="29"/>
  <c r="C67" i="29"/>
  <c r="D72" i="29"/>
  <c r="D67" i="29"/>
  <c r="E76" i="29"/>
  <c r="F60" i="29"/>
  <c r="F61" i="29"/>
  <c r="G40" i="29"/>
  <c r="G48" i="29"/>
  <c r="G54" i="29"/>
  <c r="G71" i="29"/>
  <c r="H38" i="29"/>
  <c r="B68" i="29"/>
  <c r="H70" i="29"/>
  <c r="G82" i="29"/>
  <c r="E62" i="29"/>
  <c r="E56" i="29"/>
  <c r="E63" i="29" s="1"/>
  <c r="E65" i="29" s="1"/>
  <c r="H82" i="29" l="1"/>
  <c r="I70" i="29"/>
  <c r="G61" i="29"/>
  <c r="H40" i="29"/>
  <c r="G60" i="29"/>
  <c r="E72" i="29"/>
  <c r="E67" i="29"/>
  <c r="B75" i="29"/>
  <c r="B80" i="29" s="1"/>
  <c r="F73" i="29"/>
  <c r="G64" i="29"/>
  <c r="F62" i="29"/>
  <c r="F56" i="29" s="1"/>
  <c r="F63" i="29" s="1"/>
  <c r="F65" i="29" s="1"/>
  <c r="B69" i="29"/>
  <c r="H71" i="29"/>
  <c r="H48" i="29"/>
  <c r="H54" i="29"/>
  <c r="I38" i="29"/>
  <c r="F76" i="29"/>
  <c r="D68" i="29"/>
  <c r="D69" i="29"/>
  <c r="C68" i="29"/>
  <c r="F72" i="29" l="1"/>
  <c r="F67" i="29"/>
  <c r="G73" i="29"/>
  <c r="I64" i="29"/>
  <c r="I73" i="29" s="1"/>
  <c r="H61" i="29"/>
  <c r="I40" i="29"/>
  <c r="H60" i="29"/>
  <c r="G76" i="29"/>
  <c r="I54" i="29"/>
  <c r="I71" i="29"/>
  <c r="J38" i="29"/>
  <c r="I48" i="29"/>
  <c r="G62" i="29"/>
  <c r="G56" i="29" s="1"/>
  <c r="G63" i="29" s="1"/>
  <c r="G65" i="29" s="1"/>
  <c r="E68" i="29"/>
  <c r="H62" i="29"/>
  <c r="C69" i="29"/>
  <c r="H76" i="29"/>
  <c r="H64" i="29"/>
  <c r="C75" i="29"/>
  <c r="C80" i="29" s="1"/>
  <c r="C83" i="29" s="1"/>
  <c r="D75" i="29"/>
  <c r="D80" i="29" s="1"/>
  <c r="D83" i="29" s="1"/>
  <c r="B85" i="29"/>
  <c r="B83" i="29"/>
  <c r="B81" i="29"/>
  <c r="B86" i="29" s="1"/>
  <c r="D81" i="29"/>
  <c r="J70" i="29"/>
  <c r="I82" i="29"/>
  <c r="G72" i="29" l="1"/>
  <c r="G67" i="29"/>
  <c r="D86" i="29"/>
  <c r="I60" i="29"/>
  <c r="I61" i="29"/>
  <c r="J40" i="29"/>
  <c r="E75" i="29"/>
  <c r="E80" i="29" s="1"/>
  <c r="E69" i="29"/>
  <c r="D85" i="29"/>
  <c r="C81" i="29"/>
  <c r="C86" i="29" s="1"/>
  <c r="E85" i="29"/>
  <c r="E81" i="29"/>
  <c r="E86" i="29" s="1"/>
  <c r="F68" i="29"/>
  <c r="F69" i="29" s="1"/>
  <c r="J82" i="29"/>
  <c r="K70" i="29"/>
  <c r="C85" i="29"/>
  <c r="D84" i="29"/>
  <c r="D87" i="29" s="1"/>
  <c r="B84" i="29"/>
  <c r="B87" i="29" s="1"/>
  <c r="C84" i="29"/>
  <c r="H73" i="29"/>
  <c r="J64" i="29"/>
  <c r="K64" i="29" s="1"/>
  <c r="J71" i="29"/>
  <c r="K38" i="29"/>
  <c r="J48" i="29"/>
  <c r="J54" i="29"/>
  <c r="H56" i="29"/>
  <c r="H63" i="29" s="1"/>
  <c r="H65" i="29" s="1"/>
  <c r="I62" i="29"/>
  <c r="K73" i="29" l="1"/>
  <c r="K62" i="29"/>
  <c r="C87" i="29"/>
  <c r="K40" i="29"/>
  <c r="J60" i="29"/>
  <c r="J61" i="29"/>
  <c r="K82" i="29"/>
  <c r="L70" i="29"/>
  <c r="E83" i="29"/>
  <c r="K48" i="29"/>
  <c r="K54" i="29"/>
  <c r="K71" i="29"/>
  <c r="L38" i="29"/>
  <c r="F75" i="29"/>
  <c r="F80" i="29" s="1"/>
  <c r="I56" i="29"/>
  <c r="I63" i="29" s="1"/>
  <c r="I65" i="29" s="1"/>
  <c r="I76" i="29"/>
  <c r="H72" i="29"/>
  <c r="H67" i="29"/>
  <c r="J73" i="29"/>
  <c r="J62" i="29"/>
  <c r="L64" i="29"/>
  <c r="G68" i="29"/>
  <c r="L73" i="29" l="1"/>
  <c r="E84" i="29"/>
  <c r="E87" i="29" s="1"/>
  <c r="F84" i="29"/>
  <c r="F87" i="29" s="1"/>
  <c r="G75" i="29"/>
  <c r="G80" i="29" s="1"/>
  <c r="G81" i="29" s="1"/>
  <c r="G86" i="29" s="1"/>
  <c r="M64" i="29"/>
  <c r="F83" i="29"/>
  <c r="F81" i="29"/>
  <c r="F86" i="29" s="1"/>
  <c r="L82" i="29"/>
  <c r="M70" i="29"/>
  <c r="J56" i="29"/>
  <c r="J63" i="29" s="1"/>
  <c r="J65" i="29" s="1"/>
  <c r="J76" i="29"/>
  <c r="G69" i="29"/>
  <c r="H68" i="29"/>
  <c r="H69" i="29"/>
  <c r="F85" i="29"/>
  <c r="L71" i="29"/>
  <c r="L54" i="29"/>
  <c r="L48" i="29"/>
  <c r="M38" i="29"/>
  <c r="K60" i="29"/>
  <c r="K61" i="29"/>
  <c r="L40" i="29"/>
  <c r="L62" i="29"/>
  <c r="I72" i="29"/>
  <c r="I67" i="29"/>
  <c r="I68" i="29" l="1"/>
  <c r="L61" i="29"/>
  <c r="M40" i="29"/>
  <c r="L60" i="29"/>
  <c r="K76" i="29"/>
  <c r="H75" i="29"/>
  <c r="H80" i="29" s="1"/>
  <c r="G83" i="29"/>
  <c r="K56" i="29"/>
  <c r="K63" i="29" s="1"/>
  <c r="K65" i="29" s="1"/>
  <c r="M54" i="29"/>
  <c r="N38" i="29"/>
  <c r="M71" i="29"/>
  <c r="M48" i="29"/>
  <c r="J72" i="29"/>
  <c r="J67" i="29"/>
  <c r="G85" i="29"/>
  <c r="N70" i="29"/>
  <c r="M82" i="29"/>
  <c r="M73" i="29"/>
  <c r="M62" i="29"/>
  <c r="N64" i="29"/>
  <c r="I75" i="29"/>
  <c r="I80" i="29" s="1"/>
  <c r="I83" i="29" l="1"/>
  <c r="O38" i="29"/>
  <c r="N71" i="29"/>
  <c r="N48" i="29"/>
  <c r="N54" i="29"/>
  <c r="G84" i="29"/>
  <c r="G87" i="29" s="1"/>
  <c r="M60" i="29"/>
  <c r="M56" i="29" s="1"/>
  <c r="M63" i="29" s="1"/>
  <c r="M65" i="29" s="1"/>
  <c r="M61" i="29"/>
  <c r="N40" i="29"/>
  <c r="K72" i="29"/>
  <c r="K67" i="29"/>
  <c r="L76" i="29"/>
  <c r="J68" i="29"/>
  <c r="J75" i="29" s="1"/>
  <c r="J80" i="29" s="1"/>
  <c r="J83" i="29" s="1"/>
  <c r="H83" i="29"/>
  <c r="H84" i="29" s="1"/>
  <c r="H87" i="29" s="1"/>
  <c r="H85" i="29"/>
  <c r="I85" i="29"/>
  <c r="I81" i="29"/>
  <c r="N73" i="29"/>
  <c r="N62" i="29"/>
  <c r="O64" i="29"/>
  <c r="H81" i="29"/>
  <c r="H86" i="29" s="1"/>
  <c r="O70" i="29"/>
  <c r="N82" i="29"/>
  <c r="L56" i="29"/>
  <c r="L63" i="29" s="1"/>
  <c r="L65" i="29" s="1"/>
  <c r="I69" i="29"/>
  <c r="J84" i="29" l="1"/>
  <c r="J87" i="29" s="1"/>
  <c r="J69" i="29"/>
  <c r="L67" i="29"/>
  <c r="L72" i="29"/>
  <c r="J81" i="29"/>
  <c r="J86" i="29" s="1"/>
  <c r="K68" i="29"/>
  <c r="K75" i="29" s="1"/>
  <c r="K80" i="29" s="1"/>
  <c r="M72" i="29"/>
  <c r="M67" i="29"/>
  <c r="O82" i="29"/>
  <c r="P70" i="29"/>
  <c r="I84" i="29"/>
  <c r="I87" i="29" s="1"/>
  <c r="O40" i="29"/>
  <c r="N61" i="29"/>
  <c r="N60" i="29"/>
  <c r="O48" i="29"/>
  <c r="O71" i="29"/>
  <c r="O54" i="29"/>
  <c r="P38" i="29"/>
  <c r="O73" i="29"/>
  <c r="O62" i="29"/>
  <c r="P64" i="29"/>
  <c r="I86" i="29"/>
  <c r="J85" i="29"/>
  <c r="M76" i="29"/>
  <c r="N76" i="29" l="1"/>
  <c r="K83" i="29"/>
  <c r="K85" i="29"/>
  <c r="K81" i="29"/>
  <c r="K86" i="29" s="1"/>
  <c r="P73" i="29"/>
  <c r="Q64" i="29"/>
  <c r="P62" i="29"/>
  <c r="P71" i="29"/>
  <c r="P54" i="29"/>
  <c r="P48" i="29"/>
  <c r="Q38" i="29"/>
  <c r="O60" i="29"/>
  <c r="O61" i="29"/>
  <c r="O76" i="29" s="1"/>
  <c r="P40" i="29"/>
  <c r="M68" i="29"/>
  <c r="P82" i="29"/>
  <c r="Q70" i="29"/>
  <c r="L68" i="29"/>
  <c r="L75" i="29" s="1"/>
  <c r="L80" i="29" s="1"/>
  <c r="L69" i="29"/>
  <c r="N56" i="29"/>
  <c r="N63" i="29" s="1"/>
  <c r="N65" i="29" s="1"/>
  <c r="K69" i="29"/>
  <c r="L83" i="29" l="1"/>
  <c r="L84" i="29" s="1"/>
  <c r="L87" i="29" s="1"/>
  <c r="L85" i="29"/>
  <c r="L81" i="29"/>
  <c r="L86" i="29" s="1"/>
  <c r="P61" i="29"/>
  <c r="P60" i="29"/>
  <c r="P56" i="29" s="1"/>
  <c r="P63" i="29" s="1"/>
  <c r="P65" i="29" s="1"/>
  <c r="Q40" i="29"/>
  <c r="Q73" i="29"/>
  <c r="R64" i="29"/>
  <c r="Q62" i="29"/>
  <c r="K84" i="29"/>
  <c r="K87" i="29" s="1"/>
  <c r="M75" i="29"/>
  <c r="M80" i="29" s="1"/>
  <c r="O56" i="29"/>
  <c r="O63" i="29" s="1"/>
  <c r="O65" i="29" s="1"/>
  <c r="N72" i="29"/>
  <c r="N67" i="29"/>
  <c r="Q82" i="29"/>
  <c r="R70" i="29"/>
  <c r="M69" i="29"/>
  <c r="Q54" i="29"/>
  <c r="Q48" i="29"/>
  <c r="R38" i="29"/>
  <c r="Q71" i="29"/>
  <c r="N69" i="29" l="1"/>
  <c r="N68" i="29"/>
  <c r="N75" i="29" s="1"/>
  <c r="P72" i="29"/>
  <c r="P67" i="29"/>
  <c r="N80" i="29"/>
  <c r="R73" i="29"/>
  <c r="R62" i="29"/>
  <c r="S64" i="29"/>
  <c r="P76" i="29"/>
  <c r="R54" i="29"/>
  <c r="S38" i="29"/>
  <c r="R71" i="29"/>
  <c r="R48" i="29"/>
  <c r="R82" i="29"/>
  <c r="S70" i="29"/>
  <c r="O72" i="29"/>
  <c r="O67" i="29"/>
  <c r="M83" i="29"/>
  <c r="M84" i="29" s="1"/>
  <c r="M85" i="29"/>
  <c r="M81" i="29"/>
  <c r="M86" i="29" s="1"/>
  <c r="Q60" i="29"/>
  <c r="Q56" i="29" s="1"/>
  <c r="Q63" i="29" s="1"/>
  <c r="Q65" i="29" s="1"/>
  <c r="Q61" i="29"/>
  <c r="R40" i="29"/>
  <c r="Q67" i="29" l="1"/>
  <c r="Q72" i="29"/>
  <c r="O68" i="29"/>
  <c r="O75" i="29" s="1"/>
  <c r="O69" i="29"/>
  <c r="N83" i="29"/>
  <c r="N84" i="29" s="1"/>
  <c r="N87" i="29" s="1"/>
  <c r="N85" i="29"/>
  <c r="N81" i="29"/>
  <c r="N86" i="29" s="1"/>
  <c r="O80" i="29"/>
  <c r="S73" i="29"/>
  <c r="T64" i="29"/>
  <c r="S62" i="29"/>
  <c r="P68" i="29"/>
  <c r="P75" i="29" s="1"/>
  <c r="P80" i="29" s="1"/>
  <c r="P69" i="29"/>
  <c r="S40" i="29"/>
  <c r="R61" i="29"/>
  <c r="R60" i="29"/>
  <c r="R56" i="29" s="1"/>
  <c r="R63" i="29" s="1"/>
  <c r="R65" i="29" s="1"/>
  <c r="S82" i="29"/>
  <c r="T70" i="29"/>
  <c r="S48" i="29"/>
  <c r="S71" i="29"/>
  <c r="T38" i="29"/>
  <c r="S54" i="29"/>
  <c r="Q76" i="29"/>
  <c r="F21" i="29"/>
  <c r="F22" i="29" s="1"/>
  <c r="M87" i="29"/>
  <c r="P83" i="29" l="1"/>
  <c r="P84" i="29" s="1"/>
  <c r="P87" i="29" s="1"/>
  <c r="P85" i="29"/>
  <c r="P81" i="29"/>
  <c r="T71" i="29"/>
  <c r="T54" i="29"/>
  <c r="T48" i="29"/>
  <c r="U38" i="29"/>
  <c r="Q68" i="29"/>
  <c r="Q75" i="29" s="1"/>
  <c r="Q80" i="29" s="1"/>
  <c r="R72" i="29"/>
  <c r="R67" i="29"/>
  <c r="O83" i="29"/>
  <c r="O84" i="29" s="1"/>
  <c r="O87" i="29" s="1"/>
  <c r="O81" i="29"/>
  <c r="O86" i="29" s="1"/>
  <c r="O85" i="29"/>
  <c r="R76" i="29"/>
  <c r="T82" i="29"/>
  <c r="U70" i="29"/>
  <c r="T40" i="29"/>
  <c r="S61" i="29"/>
  <c r="S60" i="29"/>
  <c r="S56" i="29" s="1"/>
  <c r="S63" i="29" s="1"/>
  <c r="S65" i="29" s="1"/>
  <c r="T73" i="29"/>
  <c r="T62" i="29"/>
  <c r="U64" i="29"/>
  <c r="Q83" i="29" l="1"/>
  <c r="Q84" i="29" s="1"/>
  <c r="Q87" i="29" s="1"/>
  <c r="Q85" i="29"/>
  <c r="Q81" i="29"/>
  <c r="Q86" i="29" s="1"/>
  <c r="V70" i="29"/>
  <c r="U82" i="29"/>
  <c r="S72" i="29"/>
  <c r="S67" i="29"/>
  <c r="Q69" i="29"/>
  <c r="U73" i="29"/>
  <c r="V64" i="29"/>
  <c r="U62" i="29"/>
  <c r="S76" i="29"/>
  <c r="R69" i="29"/>
  <c r="R68" i="29"/>
  <c r="R75" i="29" s="1"/>
  <c r="U54" i="29"/>
  <c r="U71" i="29"/>
  <c r="U48" i="29"/>
  <c r="V38" i="29"/>
  <c r="P86" i="29"/>
  <c r="T61" i="29"/>
  <c r="T60" i="29"/>
  <c r="T56" i="29" s="1"/>
  <c r="T63" i="29" s="1"/>
  <c r="T65" i="29" s="1"/>
  <c r="U40" i="29"/>
  <c r="R80" i="29"/>
  <c r="T72" i="29" l="1"/>
  <c r="T67" i="29"/>
  <c r="T76" i="29"/>
  <c r="V82" i="29"/>
  <c r="W70" i="29"/>
  <c r="R83" i="29"/>
  <c r="R84" i="29" s="1"/>
  <c r="R87" i="29" s="1"/>
  <c r="R81" i="29"/>
  <c r="R86" i="29" s="1"/>
  <c r="R85" i="29"/>
  <c r="S68" i="29"/>
  <c r="S75" i="29" s="1"/>
  <c r="S80" i="29" s="1"/>
  <c r="U60" i="29"/>
  <c r="U61" i="29"/>
  <c r="U76" i="29" s="1"/>
  <c r="V40" i="29"/>
  <c r="V48" i="29"/>
  <c r="W38" i="29"/>
  <c r="V54" i="29"/>
  <c r="V71" i="29"/>
  <c r="V73" i="29"/>
  <c r="W64" i="29"/>
  <c r="V62" i="29"/>
  <c r="S83" i="29" l="1"/>
  <c r="S84" i="29" s="1"/>
  <c r="S87" i="29" s="1"/>
  <c r="S81" i="29"/>
  <c r="S86" i="29" s="1"/>
  <c r="S85" i="29"/>
  <c r="W40" i="29"/>
  <c r="V60" i="29"/>
  <c r="V56" i="29" s="1"/>
  <c r="V63" i="29" s="1"/>
  <c r="V65" i="29" s="1"/>
  <c r="V61" i="29"/>
  <c r="X70" i="29"/>
  <c r="W82" i="29"/>
  <c r="T80" i="29"/>
  <c r="W73" i="29"/>
  <c r="X64" i="29"/>
  <c r="W62" i="29"/>
  <c r="W48" i="29"/>
  <c r="W54" i="29"/>
  <c r="W71" i="29"/>
  <c r="X38" i="29"/>
  <c r="U56" i="29"/>
  <c r="U63" i="29" s="1"/>
  <c r="U65" i="29" s="1"/>
  <c r="S69" i="29"/>
  <c r="T68" i="29"/>
  <c r="T75" i="29" s="1"/>
  <c r="T69" i="29"/>
  <c r="U72" i="29" l="1"/>
  <c r="U67" i="29"/>
  <c r="T83" i="29"/>
  <c r="T84" i="29" s="1"/>
  <c r="T87" i="29" s="1"/>
  <c r="T81" i="29"/>
  <c r="T86" i="29" s="1"/>
  <c r="T85" i="29"/>
  <c r="V72" i="29"/>
  <c r="V67" i="29"/>
  <c r="X71" i="29"/>
  <c r="Y38" i="29"/>
  <c r="X48" i="29"/>
  <c r="X54" i="29"/>
  <c r="W61" i="29"/>
  <c r="X40" i="29"/>
  <c r="W60" i="29"/>
  <c r="X73" i="29"/>
  <c r="Y64" i="29"/>
  <c r="X62" i="29"/>
  <c r="X82" i="29"/>
  <c r="Y70" i="29"/>
  <c r="V76" i="29"/>
  <c r="X61" i="29" l="1"/>
  <c r="X76" i="29" s="1"/>
  <c r="Y40" i="29"/>
  <c r="X60" i="29"/>
  <c r="Y54" i="29"/>
  <c r="Y71" i="29"/>
  <c r="Z38" i="29"/>
  <c r="Y48" i="29"/>
  <c r="Y73" i="29"/>
  <c r="Z64" i="29"/>
  <c r="Y62" i="29"/>
  <c r="W76" i="29"/>
  <c r="Z70" i="29"/>
  <c r="Y82" i="29"/>
  <c r="V68" i="29"/>
  <c r="W56" i="29"/>
  <c r="W63" i="29" s="1"/>
  <c r="W65" i="29" s="1"/>
  <c r="U68" i="29"/>
  <c r="U75" i="29" s="1"/>
  <c r="U80" i="29" s="1"/>
  <c r="U83" i="29" l="1"/>
  <c r="U84" i="29" s="1"/>
  <c r="U87" i="29" s="1"/>
  <c r="U81" i="29"/>
  <c r="U86" i="29" s="1"/>
  <c r="U85" i="29"/>
  <c r="W67" i="29"/>
  <c r="W72" i="29"/>
  <c r="Z82" i="29"/>
  <c r="AA70" i="29"/>
  <c r="AA82" i="29" s="1"/>
  <c r="V75" i="29"/>
  <c r="V80" i="29" s="1"/>
  <c r="U69" i="29"/>
  <c r="V69" i="29"/>
  <c r="X56" i="29"/>
  <c r="X63" i="29" s="1"/>
  <c r="X65" i="29" s="1"/>
  <c r="Z73" i="29"/>
  <c r="Z62" i="29"/>
  <c r="AA64" i="29"/>
  <c r="Z71" i="29"/>
  <c r="AA38" i="29"/>
  <c r="Z48" i="29"/>
  <c r="Z54" i="29"/>
  <c r="Y60" i="29"/>
  <c r="Y61" i="29"/>
  <c r="Y76" i="29" s="1"/>
  <c r="Z40" i="29"/>
  <c r="AA40" i="29" l="1"/>
  <c r="Z60" i="29"/>
  <c r="Z61" i="29"/>
  <c r="Z76" i="29" s="1"/>
  <c r="AA48" i="29"/>
  <c r="AA54" i="29"/>
  <c r="AA71" i="29"/>
  <c r="V83" i="29"/>
  <c r="V84" i="29" s="1"/>
  <c r="V87" i="29" s="1"/>
  <c r="V81" i="29"/>
  <c r="V86" i="29" s="1"/>
  <c r="V85" i="29"/>
  <c r="W68" i="29"/>
  <c r="W75" i="29" s="1"/>
  <c r="Y56" i="29"/>
  <c r="Y63" i="29" s="1"/>
  <c r="Y65" i="29" s="1"/>
  <c r="X72" i="29"/>
  <c r="X67" i="29"/>
  <c r="AA73" i="29"/>
  <c r="AA62" i="29"/>
  <c r="W80" i="29"/>
  <c r="W83" i="29" l="1"/>
  <c r="W84" i="29" s="1"/>
  <c r="W87" i="29" s="1"/>
  <c r="W85" i="29"/>
  <c r="W81" i="29"/>
  <c r="W86" i="29" s="1"/>
  <c r="X80" i="29"/>
  <c r="Y72" i="29"/>
  <c r="Y67" i="29"/>
  <c r="X68" i="29"/>
  <c r="X75" i="29" s="1"/>
  <c r="X69" i="29"/>
  <c r="W69" i="29"/>
  <c r="Z56" i="29"/>
  <c r="Z63" i="29" s="1"/>
  <c r="Z65" i="29" s="1"/>
  <c r="AA60" i="29"/>
  <c r="AA61" i="29"/>
  <c r="AA76" i="29" s="1"/>
  <c r="X83" i="29" l="1"/>
  <c r="X84" i="29" s="1"/>
  <c r="X87" i="29" s="1"/>
  <c r="X85" i="29"/>
  <c r="X81" i="29"/>
  <c r="X86" i="29" s="1"/>
  <c r="AA56" i="29"/>
  <c r="AA63" i="29" s="1"/>
  <c r="AA65" i="29" s="1"/>
  <c r="Z72" i="29"/>
  <c r="Z67" i="29"/>
  <c r="Y68" i="29"/>
  <c r="Y75" i="29" s="1"/>
  <c r="Y80" i="29" s="1"/>
  <c r="Y83" i="29" l="1"/>
  <c r="Y84" i="29" s="1"/>
  <c r="Y87" i="29" s="1"/>
  <c r="Y81" i="29"/>
  <c r="Y86" i="29" s="1"/>
  <c r="Y85" i="29"/>
  <c r="AA72" i="29"/>
  <c r="AA67" i="29"/>
  <c r="Y69" i="29"/>
  <c r="Z68" i="29"/>
  <c r="Z75" i="29" s="1"/>
  <c r="Z80" i="29" s="1"/>
  <c r="Z83" i="29" l="1"/>
  <c r="Z84" i="29" s="1"/>
  <c r="Z87" i="29" s="1"/>
  <c r="Z85" i="29"/>
  <c r="Z81" i="29"/>
  <c r="Z86" i="29" s="1"/>
  <c r="AA80" i="29"/>
  <c r="Z69" i="29"/>
  <c r="AA68" i="29"/>
  <c r="AA75" i="29" s="1"/>
  <c r="AA69" i="29"/>
  <c r="AA83" i="29" l="1"/>
  <c r="AA84" i="29" s="1"/>
  <c r="AA87" i="29" s="1"/>
  <c r="F20" i="29" s="1"/>
  <c r="AA85" i="29"/>
  <c r="AA81" i="29"/>
  <c r="AA86" i="29" s="1"/>
  <c r="F19" i="29" s="1"/>
  <c r="A12" i="6" l="1"/>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1" i="29" l="1"/>
  <c r="A10" i="29"/>
  <c r="A9" i="29"/>
  <c r="A8" i="29"/>
  <c r="A7" i="29"/>
  <c r="A6" i="29"/>
  <c r="A5" i="29"/>
  <c r="A4" i="29"/>
  <c r="L3" i="29"/>
  <c r="L2" i="29"/>
  <c r="L1" i="29"/>
  <c r="A4" i="15" l="1"/>
  <c r="A5" i="16"/>
  <c r="A5" i="10"/>
  <c r="A4" i="17"/>
  <c r="A5" i="6"/>
  <c r="A5" i="14"/>
  <c r="A6" i="13"/>
  <c r="A4" i="12" l="1"/>
  <c r="A14" i="15" l="1"/>
  <c r="A11" i="15"/>
  <c r="A8" i="15"/>
  <c r="A15" i="16"/>
  <c r="A12" i="16"/>
  <c r="A9" i="16"/>
  <c r="A15" i="10"/>
  <c r="A12" i="10"/>
  <c r="A9" i="10"/>
  <c r="A14" i="17"/>
  <c r="A11" i="17"/>
  <c r="A8" i="17"/>
  <c r="A15" i="6"/>
  <c r="A9" i="6"/>
  <c r="E15" i="14"/>
  <c r="E9" i="14"/>
  <c r="E12" i="14"/>
  <c r="A16" i="13"/>
  <c r="A13" i="13"/>
  <c r="A10" i="13"/>
  <c r="A14" i="12"/>
  <c r="A11" i="12"/>
  <c r="A8" i="12"/>
</calcChain>
</file>

<file path=xl/sharedStrings.xml><?xml version="1.0" encoding="utf-8"?>
<sst xmlns="http://schemas.openxmlformats.org/spreadsheetml/2006/main" count="1044" uniqueCount="681">
  <si>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</si>
  <si>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</si>
  <si>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</si>
  <si>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</si>
  <si>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</si>
  <si>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</si>
  <si>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</si>
  <si>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</si>
  <si>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</si>
  <si>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</si>
  <si>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</si>
  <si>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</si>
  <si>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</si>
  <si>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</si>
  <si>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</si>
  <si>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</si>
  <si>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</si>
  <si>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</si>
  <si>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</si>
  <si>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</si>
  <si>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</si>
  <si>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</si>
  <si>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</si>
  <si>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</si>
  <si>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</si>
  <si>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</si>
  <si>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</si>
  <si>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</si>
  <si>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</si>
  <si>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</si>
  <si>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</si>
  <si>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</si>
  <si>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</si>
  <si>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</si>
  <si>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</si>
  <si>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</si>
  <si>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</si>
  <si>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</si>
  <si>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</si>
  <si>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</si>
  <si>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</si>
  <si>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</si>
  <si>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</si>
  <si>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</si>
  <si>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</si>
  <si>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</si>
  <si>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</si>
  <si>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</si>
  <si>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</si>
  <si>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</si>
  <si>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</si>
  <si>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</si>
  <si>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</si>
  <si>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</si>
  <si>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</si>
  <si>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</si>
  <si>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</si>
  <si>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</si>
  <si>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</si>
  <si>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</si>
  <si>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</si>
  <si>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</si>
  <si>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</si>
  <si>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</si>
  <si>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</si>
  <si>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</si>
  <si>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</si>
  <si>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</si>
  <si>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</si>
  <si>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</si>
  <si>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</si>
  <si>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</si>
  <si>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</si>
  <si>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</si>
  <si>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</si>
  <si>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</si>
  <si>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</si>
  <si>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</si>
  <si>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</si>
  <si>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</si>
  <si>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</si>
  <si>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</si>
  <si>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</si>
  <si>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</si>
  <si>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</si>
  <si>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</si>
  <si>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</si>
  <si>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</si>
  <si>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</si>
  <si>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</si>
  <si>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</si>
  <si>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</si>
  <si>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</si>
  <si>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</si>
  <si>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</si>
  <si>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</si>
  <si>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</si>
  <si>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</si>
  <si>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</si>
  <si>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</si>
  <si>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</si>
  <si>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</si>
  <si>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</si>
  <si>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</si>
  <si>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</si>
  <si>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</si>
  <si>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</si>
  <si>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</si>
  <si>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</si>
  <si>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</si>
  <si>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</si>
  <si>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</si>
  <si>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</si>
  <si>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</si>
  <si>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</si>
  <si>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</si>
  <si>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</si>
  <si>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</si>
  <si>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</si>
  <si>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</si>
  <si>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</si>
  <si>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</si>
  <si>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</si>
  <si>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</si>
  <si>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</si>
  <si>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</si>
  <si>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</si>
  <si>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</si>
  <si>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</si>
  <si>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</si>
  <si>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</si>
  <si>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</si>
  <si>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</si>
  <si>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</si>
  <si>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</si>
  <si>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</si>
  <si>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</si>
  <si>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</si>
  <si>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</si>
  <si>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</si>
  <si>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</si>
  <si>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</si>
  <si>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</si>
  <si>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</si>
  <si>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</si>
  <si>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</si>
  <si>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</si>
  <si>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</si>
  <si>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</si>
  <si>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</si>
  <si>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</si>
  <si>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</si>
  <si>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</si>
  <si>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</si>
  <si>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</si>
  <si>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</si>
  <si>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</si>
  <si>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</si>
  <si>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</si>
  <si>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</si>
  <si>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</si>
  <si>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</si>
  <si>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</si>
  <si>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</si>
  <si>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</si>
  <si>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</si>
  <si>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</si>
  <si>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</si>
  <si>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</si>
  <si>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</si>
  <si>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</si>
  <si>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</si>
  <si>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</si>
  <si>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</si>
  <si>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</si>
  <si>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</si>
  <si>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</si>
  <si>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</si>
  <si>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</si>
  <si>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</si>
  <si>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</si>
  <si>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</si>
  <si>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</si>
  <si>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</si>
  <si>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</si>
  <si>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</si>
  <si>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</si>
  <si>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</si>
  <si>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</si>
  <si>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</si>
  <si>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</si>
  <si>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</si>
  <si>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</si>
  <si>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</si>
  <si>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</si>
  <si>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</si>
  <si>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</si>
  <si>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</si>
  <si>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</si>
  <si>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</si>
  <si>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</si>
  <si>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</si>
  <si>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</si>
  <si>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</si>
  <si>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</si>
  <si>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</si>
  <si>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</si>
  <si>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</si>
  <si>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</si>
  <si>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</si>
  <si>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</si>
  <si>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</si>
  <si>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</si>
  <si>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</si>
  <si>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</si>
  <si>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</si>
  <si>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</si>
  <si>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</si>
  <si>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</si>
  <si>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</si>
  <si>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</si>
  <si>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</si>
  <si>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</si>
  <si>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</si>
  <si>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</si>
  <si>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</si>
  <si>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</si>
  <si>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</si>
  <si>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</si>
  <si>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</si>
  <si>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</si>
  <si>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</si>
  <si>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</si>
  <si>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</si>
  <si>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</si>
  <si>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</si>
  <si>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</si>
  <si>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</si>
  <si>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</si>
  <si>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</si>
  <si>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</si>
  <si>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</si>
  <si>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</si>
  <si>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</si>
  <si>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</si>
  <si>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</si>
  <si>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</si>
  <si>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</si>
  <si>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</si>
  <si>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</si>
  <si>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</si>
  <si>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</si>
  <si>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</si>
  <si>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</si>
  <si>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</si>
  <si>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</si>
  <si>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</si>
  <si>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</si>
  <si>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</si>
  <si>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</si>
  <si>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</si>
  <si>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</si>
  <si>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</si>
  <si>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</si>
  <si>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</si>
  <si>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</si>
  <si>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</si>
  <si>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</si>
  <si>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</si>
  <si>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</si>
  <si>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</si>
  <si>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</si>
  <si>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</si>
  <si>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</si>
  <si>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</si>
  <si>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</si>
  <si>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</si>
  <si>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</si>
  <si>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</si>
  <si>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</si>
  <si>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</si>
  <si>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</si>
  <si>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</si>
  <si>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</si>
  <si>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</si>
  <si>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</si>
  <si>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</si>
  <si>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</si>
  <si>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</si>
  <si>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</si>
  <si>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</si>
  <si>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</si>
  <si>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</si>
  <si>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</si>
  <si>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</si>
  <si>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</si>
  <si>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</si>
  <si>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</si>
  <si>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</si>
  <si>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</si>
  <si>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</si>
  <si>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</si>
  <si>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</si>
  <si>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</si>
  <si>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</si>
  <si>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</si>
  <si>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</si>
  <si>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</si>
  <si>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</si>
  <si>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</si>
  <si>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</si>
  <si>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</si>
  <si>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</si>
  <si>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</si>
  <si>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</si>
  <si>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</si>
  <si>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</si>
  <si>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</si>
  <si>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</si>
  <si>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</si>
  <si>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</si>
  <si>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</si>
  <si>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</si>
  <si>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</si>
  <si>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</si>
  <si>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</si>
  <si>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</si>
  <si>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</si>
  <si>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</si>
  <si>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</si>
  <si>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</si>
  <si>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</si>
  <si>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</si>
  <si>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</si>
  <si>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</si>
  <si>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</si>
  <si>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</si>
  <si>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</si>
  <si>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</si>
  <si>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</si>
  <si>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</si>
  <si>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</si>
  <si>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</si>
  <si>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</si>
  <si>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</si>
  <si>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</si>
  <si>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</si>
  <si>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</si>
  <si>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</si>
  <si>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</si>
  <si>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</si>
  <si>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</si>
  <si>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</si>
  <si>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</si>
  <si>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</si>
  <si>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</si>
  <si>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</si>
  <si>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</si>
  <si>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</si>
  <si>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</si>
  <si>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</si>
  <si>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</si>
  <si>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</si>
  <si>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</si>
  <si>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</si>
  <si>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</si>
  <si>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</si>
  <si>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</si>
  <si>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</si>
  <si>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</si>
  <si>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</si>
  <si>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</si>
  <si>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</si>
  <si>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</si>
  <si>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</si>
  <si>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</si>
  <si>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</si>
  <si>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</si>
  <si>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</si>
  <si>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</si>
  <si>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</si>
  <si>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</si>
  <si>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</si>
  <si>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</si>
  <si>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</si>
  <si>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</si>
  <si>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</si>
  <si>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</si>
  <si>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</si>
  <si>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</si>
  <si>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</si>
  <si>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</si>
  <si>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</si>
  <si>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</si>
  <si>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</si>
  <si>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</si>
  <si>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</si>
  <si>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</si>
  <si>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</si>
  <si>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</si>
  <si>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</si>
  <si>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</si>
  <si>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</si>
  <si>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</si>
  <si>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</si>
  <si>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</si>
  <si>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</si>
  <si>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</si>
  <si>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</si>
  <si>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</si>
  <si>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</si>
  <si>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</si>
  <si>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</si>
  <si>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</si>
  <si>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</si>
  <si>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</si>
  <si>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</si>
  <si>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</si>
  <si>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</si>
  <si>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</si>
  <si>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</si>
  <si>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</si>
  <si>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</si>
  <si>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</si>
  <si>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</si>
  <si>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</si>
  <si>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</si>
  <si>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</si>
  <si>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</si>
  <si>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</si>
  <si>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</si>
  <si>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</si>
  <si>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</si>
  <si>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</si>
  <si>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</si>
  <si>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</si>
  <si>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</si>
  <si>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</si>
  <si>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</si>
  <si>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</si>
  <si>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</si>
  <si>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</si>
  <si>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</si>
  <si>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</si>
  <si>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</si>
  <si>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</si>
  <si>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</si>
  <si>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</si>
  <si>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</si>
  <si>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</si>
  <si>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</si>
  <si>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</si>
  <si>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</si>
  <si>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</si>
  <si>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</si>
  <si>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</si>
  <si>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</si>
  <si>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</si>
  <si>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</si>
  <si>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</si>
  <si>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</si>
  <si>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</si>
  <si>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</si>
  <si>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</si>
  <si>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</si>
  <si>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</si>
  <si>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</si>
  <si>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</si>
  <si>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</si>
  <si>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</si>
  <si>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</si>
  <si>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</si>
  <si>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</si>
  <si>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</si>
  <si>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</si>
  <si>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</si>
  <si>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</si>
  <si>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</si>
  <si>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</si>
  <si>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</si>
  <si>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</si>
  <si>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</si>
  <si>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</si>
  <si>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</si>
  <si>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</si>
  <si>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</si>
  <si>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4.6.</t>
  </si>
  <si>
    <t>Этапов реконструкции не предусмотрено</t>
  </si>
  <si>
    <t>объем заключенного договора в ценах _____ года с НДС, млн. руб.</t>
  </si>
  <si>
    <t>Реконструкция ПС 110 кВ филиала Северные электрические сети (ЯГП-3, ЯГП-4, ЯГП-5, ЯГП-7) (замена систем оперативного тока и собственных нужд)</t>
  </si>
  <si>
    <t xml:space="preserve">NPV, руб. </t>
  </si>
  <si>
    <t>Целесообразность реализации проекта</t>
  </si>
  <si>
    <t>3.6.</t>
  </si>
  <si>
    <t>H_TP2000.PS.0054</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</si>
  <si>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</si>
  <si>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</si>
  <si>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</si>
  <si>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</si>
  <si>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</si>
  <si>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</si>
  <si>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</si>
  <si>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</si>
  <si>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</si>
  <si>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</si>
  <si>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</si>
  <si>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</si>
  <si>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</si>
  <si>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</si>
  <si>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</si>
  <si>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</si>
  <si>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</si>
  <si>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</si>
  <si>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</si>
  <si>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</si>
  <si>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</si>
  <si>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</si>
  <si>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</si>
  <si>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</si>
  <si>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</si>
  <si>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</si>
  <si>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</si>
  <si>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</si>
  <si>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</si>
  <si>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</si>
  <si>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</si>
  <si>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</si>
  <si>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</si>
  <si>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</si>
  <si>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</si>
  <si>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</si>
  <si>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</si>
  <si>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</si>
  <si>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</si>
  <si>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</si>
  <si>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</si>
  <si>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</si>
  <si>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</si>
  <si>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</si>
  <si>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</si>
  <si>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</si>
  <si>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</si>
  <si>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</si>
  <si>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</si>
  <si>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</si>
  <si>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</si>
  <si>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</si>
  <si>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</si>
  <si>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</si>
  <si>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</si>
  <si>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</si>
  <si>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</si>
  <si>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</si>
  <si>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</si>
  <si>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</si>
  <si>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</si>
  <si>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</si>
  <si>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</si>
  <si>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</si>
  <si>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ПС ЯГП-3, ПС ЯГП-4, ПС ЯГП-5 и ПС ЯГП-7</t>
  </si>
  <si>
    <t>Мощности отсутствуют</t>
  </si>
  <si>
    <t>В результате проведения реконструкции ПС ЯГП-3, ПС ЯГП-4, ПС ЯГП-5 и ПС ЯГП-7 затраты на содержание и эксплуатацию этих ПС снизятся за счет вывода из эксплуатации маслянных ТН-110кВ</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</si>
  <si>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</si>
  <si>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Замена устройств питания оперативным током типа БПНС, БПТ на систему постоянного оперативного тока (СОПТ), включающую в себя по 2 зарядно-выпрямительных устройства (ЗВУ) для каждой ПС, по одной аккумуляторной батареи (17 необслуживаемых аккумуляторов) и шкаф распределения (ШВР), а так же провести замену ЩСН 0.4кВ. Демонтаж масляных трансформаторов напряжения полностью выработавших свой эксплуатационный ресурс.</t>
  </si>
  <si>
    <t>2019.0018</t>
  </si>
  <si>
    <t>ПИР</t>
  </si>
  <si>
    <t>Выполнение проектных работ по реконструкции ПС 110 кВ (ЯГП-3, ЯГП-4, ЯГП-5, ЯГП-7) (замена систем оперативного тока исобственных нужд) филиала АО "Тюменьэнерго" Северные электрические сети</t>
  </si>
  <si>
    <t>филиал АО "Тюменьэнерго" СевЭС</t>
  </si>
  <si>
    <t>Предварительный расчет стоимости работ</t>
  </si>
  <si>
    <t>ОЗП</t>
  </si>
  <si>
    <t>ООО "Интер Энерго"</t>
  </si>
  <si>
    <t>31907823875</t>
  </si>
  <si>
    <t>www.roseltorg.ru</t>
  </si>
  <si>
    <t>22.04.2019</t>
  </si>
  <si>
    <t>26.04.2019</t>
  </si>
  <si>
    <t>15.05.2019</t>
  </si>
  <si>
    <t>14.06.2019</t>
  </si>
  <si>
    <t>21.06.2019</t>
  </si>
  <si>
    <t>27.06.2019</t>
  </si>
  <si>
    <t>30.06.2019</t>
  </si>
  <si>
    <t>29.11.2019</t>
  </si>
  <si>
    <t>ООО ПК "ЭЛЕКТРОКОНЦЕПТ"</t>
  </si>
  <si>
    <t>ООО "ГК "СвязьИнфоПроект"</t>
  </si>
  <si>
    <t>ООО "Инженерная компания Сибири"</t>
  </si>
  <si>
    <t>ООО "Инженерные системы"</t>
  </si>
  <si>
    <t>ООО "Спецэнергострой"</t>
  </si>
  <si>
    <t>ООО "ТЭП"</t>
  </si>
  <si>
    <t>ООО "КЭП"</t>
  </si>
  <si>
    <t>объем заключенного договора на ПИР от 27.06.2019 № 10/8-19 c ООО «ИНТЕР ЭНЕРГО» в ценах 2019 года с НДС, млн. руб.</t>
  </si>
  <si>
    <t>ООО «ИНТЕР ЭНЕРГО»</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</si>
  <si>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</si>
  <si>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</si>
  <si>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</si>
  <si>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</si>
  <si>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</si>
  <si>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1,53; 2,54; 1,54; 1,84</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</si>
  <si>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</si>
  <si>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</si>
  <si>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</si>
  <si>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</si>
  <si>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</si>
  <si>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</si>
  <si>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</si>
  <si>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</si>
  <si>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</si>
  <si>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</si>
  <si>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</si>
  <si>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</si>
  <si>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</si>
  <si>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</si>
  <si>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</si>
  <si>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</si>
  <si>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</si>
  <si>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</si>
  <si>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</si>
  <si>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</si>
  <si>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</si>
  <si>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</si>
  <si>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</si>
  <si>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</si>
  <si>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</si>
  <si>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</si>
  <si>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</si>
  <si>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</si>
  <si>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</si>
  <si>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</si>
  <si>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</si>
  <si>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</si>
  <si>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</si>
  <si>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</si>
  <si>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</si>
  <si>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</si>
  <si>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</si>
  <si>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</si>
  <si>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</si>
  <si>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</si>
  <si>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</si>
  <si>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Год окончания строительства 2021</t>
  </si>
  <si>
    <t>Оплата труда оперативного персонала</t>
  </si>
  <si>
    <t>Установка 4 шкафов ЩПТ, 4 АБ, 4 шкафов СН</t>
  </si>
  <si>
    <t>С</t>
  </si>
  <si>
    <t>+</t>
  </si>
  <si>
    <t>Сметная стоимость проекта в ценах на 3 квартал 2019 года с НДС, млн. руб.</t>
  </si>
  <si>
    <t>Приказ об утверждении ПСД от 30.12.2019 № 60-Э</t>
  </si>
  <si>
    <t>Финансирование 28,54 млн. руб.</t>
  </si>
  <si>
    <t>выполнение работ планируется хоз. способом</t>
  </si>
  <si>
    <t>Год раскрытия информации: 2022 год</t>
  </si>
  <si>
    <t>[модернизация/ реконструкция/ новое строительство/расширение]</t>
  </si>
  <si>
    <t>[срок, установленный инвестиционной программой]</t>
  </si>
  <si>
    <t>проектирование</t>
  </si>
  <si>
    <t>[проектирование/ строительство/ незавершенное строительство – приостановлено/ законсервировано]</t>
  </si>
  <si>
    <t>- по договорам подряда (в разбивке по каждому подрядчику и по договорам):</t>
  </si>
  <si>
    <t>объем заключенного договора KP02.2000.2021.653 от 07.12.2021 . АО "Тюменьэнерго Инжиниринг"    в ценах 2021 года с НДС, млн. руб</t>
  </si>
  <si>
    <t>[юридическое лицо, вид услуг/ подряда, предмет договора, дата заключения/ расторжения и номер договора/ соглашений к договору]</t>
  </si>
  <si>
    <t xml:space="preserve"> АО "Тюменьэнерго Инжиниринг"</t>
  </si>
  <si>
    <t>Работы планируется выполнить хоз. спосбом</t>
  </si>
  <si>
    <t>[наименование, количество, краткие технические характеристики, сроки изготовления/ поставки, место хранения]</t>
  </si>
  <si>
    <t>15.06.2021-30.09.2021</t>
  </si>
  <si>
    <t>Заключение договора на поставку оборудования планируется с ВЗЛ в ноябре 2021</t>
  </si>
  <si>
    <t>Возможность реализации в установленный срок</t>
  </si>
  <si>
    <t>[возможность реализации в установленный срок, отставание от установленного срока, причины отставания, возможный срок ввода объекта]</t>
  </si>
  <si>
    <t>В связи с отсутствием участников после двух переносов сроков проведения закупки, закупка признана не состоявшейся 20.04.2021. Работы планируется выполнять хоз. способом. Заключение договора на поставку оборудования планируется с ВЗЛ в ноябре 2021</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</si>
  <si>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</si>
  <si>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Реконструкция и техническое перевооружение электросетевых объектов</t>
  </si>
  <si>
    <t>Филиал АО "Россети Тюмень" СевЭС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</si>
  <si>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</si>
  <si>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</si>
  <si>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</si>
  <si>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</si>
  <si>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</si>
  <si>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</si>
  <si>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</si>
  <si>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</si>
  <si>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</si>
  <si>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Приобретение материалов для выполнения мероприятий по реконструкции ПС 110 кВ филиала Северные электрические сети (ЯГП-
3, ЯГП-4, ЯГП-5, ЯГП-7) (замена систем оперативного тока и собственных нужд)</t>
  </si>
  <si>
    <t>Оборудование</t>
  </si>
  <si>
    <t>ООО "АЭСК"</t>
  </si>
  <si>
    <t>ООО "Орион"</t>
  </si>
  <si>
    <t>Проектно-сметная документация, приказ от 30.12.2019 №60-Э</t>
  </si>
  <si>
    <t>Факт года 2021</t>
  </si>
  <si>
    <t xml:space="preserve"> по состоянию на 01.01. года </t>
  </si>
  <si>
    <t xml:space="preserve">по состоянию на 01.01.года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</si>
</sst>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000"/>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164" fontId="11" fillId="0" borderId="0" xfId="2" applyNumberFormat="1" applyFont="1"/>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5" fillId="0" borderId="20" xfId="1" applyFont="1" applyBorder="1" applyAlignment="1">
      <alignment horizontal="center" vertical="center"/>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4"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0" fontId="63" fillId="25" borderId="0" xfId="73"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top" wrapText="1"/>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10" fontId="41" fillId="0" borderId="35" xfId="2" quotePrefix="1" applyNumberFormat="1" applyFont="1" applyFill="1" applyBorder="1" applyAlignment="1">
      <alignment horizontal="justify" vertical="top" wrapText="1"/>
    </xf>
    <xf numFmtId="2" fontId="46" fillId="0" borderId="1" xfId="74" applyNumberFormat="1" applyFont="1" applyFill="1" applyBorder="1" applyAlignment="1">
      <alignment horizontal="center" vertical="center" wrapText="1" shrinkToFit="1"/>
    </xf>
    <xf numFmtId="0" fontId="11" fillId="0" borderId="1" xfId="74" applyFont="1" applyFill="1" applyBorder="1" applyAlignment="1">
      <alignment horizontal="center" vertical="center" wrapText="1" shrinkToFit="1"/>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172" fontId="3"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0" fontId="43" fillId="0" borderId="10" xfId="41" applyFont="1" applyFill="1" applyBorder="1" applyAlignment="1">
      <alignment horizontal="center" vertical="center" wrapText="1"/>
    </xf>
    <xf numFmtId="0" fontId="41" fillId="0" borderId="1" xfId="0" applyFont="1" applyFill="1" applyBorder="1" applyAlignment="1">
      <alignment horizontal="center"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2" applyFont="1" applyFill="1" applyBorder="1" applyAlignment="1"/>
    <xf numFmtId="0" fontId="7" fillId="0" borderId="4" xfId="1" applyFont="1" applyFill="1" applyBorder="1" applyAlignment="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170" fontId="36" fillId="0" borderId="47" xfId="0" applyNumberFormat="1" applyFont="1" applyBorder="1" applyAlignment="1">
      <alignment horizontal="left" vertical="top"/>
    </xf>
    <xf numFmtId="0" fontId="42" fillId="26" borderId="26" xfId="2" applyFont="1" applyFill="1" applyBorder="1" applyAlignment="1">
      <alignment horizontal="justify" vertical="top" wrapText="1"/>
    </xf>
    <xf numFmtId="170" fontId="39" fillId="26" borderId="47" xfId="0" applyNumberFormat="1" applyFont="1" applyFill="1" applyBorder="1" applyAlignment="1">
      <alignment horizontal="left" vertical="top"/>
    </xf>
    <xf numFmtId="0" fontId="42" fillId="27" borderId="24" xfId="2" applyFont="1" applyFill="1" applyBorder="1" applyAlignment="1">
      <alignment horizontal="left" vertical="top" wrapText="1"/>
    </xf>
    <xf numFmtId="170" fontId="39" fillId="27" borderId="48" xfId="0" applyNumberFormat="1" applyFont="1" applyFill="1" applyBorder="1" applyAlignment="1">
      <alignment horizontal="left" vertical="top"/>
    </xf>
    <xf numFmtId="0" fontId="36" fillId="0" borderId="47" xfId="0" applyFont="1" applyFill="1" applyBorder="1" applyAlignment="1">
      <alignment horizontal="left" vertical="center" wrapText="1"/>
    </xf>
    <xf numFmtId="170" fontId="36" fillId="0" borderId="4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170" fontId="39" fillId="27" borderId="48" xfId="0" applyNumberFormat="1" applyFont="1" applyFill="1" applyBorder="1" applyAlignment="1">
      <alignment horizontal="left" vertical="center"/>
    </xf>
    <xf numFmtId="173" fontId="41" fillId="0" borderId="30" xfId="2" applyNumberFormat="1" applyFont="1" applyFill="1" applyBorder="1" applyAlignment="1">
      <alignment horizontal="justify" vertical="top" wrapText="1"/>
    </xf>
    <xf numFmtId="10" fontId="36" fillId="0" borderId="47" xfId="0" applyNumberFormat="1" applyFont="1" applyFill="1" applyBorder="1" applyAlignment="1">
      <alignment horizontal="left" vertical="center" wrapText="1"/>
    </xf>
    <xf numFmtId="0" fontId="36" fillId="0" borderId="1" xfId="49" applyFont="1" applyFill="1" applyBorder="1"/>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63" fillId="0" borderId="0" xfId="69"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2" fillId="0" borderId="0" xfId="73"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1365004.9619900109</c:v>
                </c:pt>
                <c:pt idx="1">
                  <c:v>1259253.5506742455</c:v>
                </c:pt>
                <c:pt idx="2">
                  <c:v>1161757.0575394426</c:v>
                </c:pt>
                <c:pt idx="3">
                  <c:v>1071660.0459975612</c:v>
                </c:pt>
                <c:pt idx="4">
                  <c:v>988072.67116307619</c:v>
                </c:pt>
                <c:pt idx="5">
                  <c:v>910593.77246252517</c:v>
                </c:pt>
                <c:pt idx="6">
                  <c:v>838812.79831831809</c:v>
                </c:pt>
                <c:pt idx="7">
                  <c:v>772385.01705956529</c:v>
                </c:pt>
                <c:pt idx="8">
                  <c:v>710954.73973271204</c:v>
                </c:pt>
                <c:pt idx="9">
                  <c:v>616386.653223061</c:v>
                </c:pt>
                <c:pt idx="10">
                  <c:v>475702.38059156574</c:v>
                </c:pt>
                <c:pt idx="11">
                  <c:v>437968.85004213732</c:v>
                </c:pt>
                <c:pt idx="12">
                  <c:v>403079.27294521779</c:v>
                </c:pt>
                <c:pt idx="13">
                  <c:v>370840.59847183566</c:v>
                </c:pt>
                <c:pt idx="14">
                  <c:v>341069.70923858107</c:v>
                </c:pt>
                <c:pt idx="15">
                  <c:v>313593.43145790743</c:v>
                </c:pt>
                <c:pt idx="16">
                  <c:v>288248.4323618614</c:v>
                </c:pt>
                <c:pt idx="17">
                  <c:v>264881.02901849768</c:v>
                </c:pt>
                <c:pt idx="18">
                  <c:v>243346.92873329105</c:v>
                </c:pt>
                <c:pt idx="19">
                  <c:v>223510.91787558718</c:v>
                </c:pt>
              </c:numCache>
            </c:numRef>
          </c:val>
          <c:smooth val="0"/>
          <c:extLst>
            <c:ext xmlns:c16="http://schemas.microsoft.com/office/drawing/2014/chart" uri="{C3380CC4-5D6E-409C-BE32-E72D297353CC}">
              <c16:uniqueId val="{00000000-4EA7-4CB3-9B53-837B42015E9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-22666722.738009989</c:v>
                </c:pt>
                <c:pt idx="1">
                  <c:v>-21407469.187335745</c:v>
                </c:pt>
                <c:pt idx="2">
                  <c:v>-20245712.129796304</c:v>
                </c:pt>
                <c:pt idx="3">
                  <c:v>-19174052.083798744</c:v>
                </c:pt>
                <c:pt idx="4">
                  <c:v>-18185979.412635669</c:v>
                </c:pt>
                <c:pt idx="5">
                  <c:v>-17275385.640173145</c:v>
                </c:pt>
                <c:pt idx="6">
                  <c:v>-16436572.841854826</c:v>
                </c:pt>
                <c:pt idx="7">
                  <c:v>-15664187.824795261</c:v>
                </c:pt>
                <c:pt idx="8">
                  <c:v>-14953233.085062549</c:v>
                </c:pt>
                <c:pt idx="9">
                  <c:v>-14336846.431839488</c:v>
                </c:pt>
                <c:pt idx="10">
                  <c:v>-13861144.051247923</c:v>
                </c:pt>
                <c:pt idx="11">
                  <c:v>-13423175.201205786</c:v>
                </c:pt>
                <c:pt idx="12">
                  <c:v>-13020095.928260569</c:v>
                </c:pt>
                <c:pt idx="13">
                  <c:v>-12649255.329788733</c:v>
                </c:pt>
                <c:pt idx="14">
                  <c:v>-12308185.620550152</c:v>
                </c:pt>
                <c:pt idx="15">
                  <c:v>-11994592.189092245</c:v>
                </c:pt>
                <c:pt idx="16">
                  <c:v>-11706343.756730383</c:v>
                </c:pt>
                <c:pt idx="17">
                  <c:v>-11441462.727711886</c:v>
                </c:pt>
                <c:pt idx="18">
                  <c:v>-11198115.798978595</c:v>
                </c:pt>
                <c:pt idx="19">
                  <c:v>-10974604.881103007</c:v>
                </c:pt>
              </c:numCache>
            </c:numRef>
          </c:val>
          <c:smooth val="0"/>
          <c:extLst>
            <c:ext xmlns:c16="http://schemas.microsoft.com/office/drawing/2014/chart" uri="{C3380CC4-5D6E-409C-BE32-E72D297353CC}">
              <c16:uniqueId val="{00000001-4EA7-4CB3-9B53-837B42015E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1334361.2189979407</c:v>
              </c:pt>
              <c:pt idx="1">
                <c:v>1233282.297677292</c:v>
              </c:pt>
              <c:pt idx="2">
                <c:v>1139780.3055659807</c:v>
              </c:pt>
              <c:pt idx="3">
                <c:v>1053094.9863357742</c:v>
              </c:pt>
              <c:pt idx="4">
                <c:v>972418.62512391771</c:v>
              </c:pt>
              <c:pt idx="5">
                <c:v>897420.89905368572</c:v>
              </c:pt>
              <c:pt idx="6">
                <c:v>827752.32627429848</c:v>
              </c:pt>
              <c:pt idx="7">
                <c:v>763120.79836245452</c:v>
              </c:pt>
              <c:pt idx="8">
                <c:v>703215.94845135871</c:v>
              </c:pt>
              <c:pt idx="9">
                <c:v>647738.22340072889</c:v>
              </c:pt>
              <c:pt idx="10">
                <c:v>596400.00668165821</c:v>
              </c:pt>
              <c:pt idx="11">
                <c:v>457726.97095827601</c:v>
              </c:pt>
              <c:pt idx="12">
                <c:v>399436.82559835748</c:v>
              </c:pt>
              <c:pt idx="13">
                <c:v>367856.24249865109</c:v>
              </c:pt>
              <c:pt idx="14">
                <c:v>338638.42533067026</c:v>
              </c:pt>
              <c:pt idx="15">
                <c:v>311625.87260927993</c:v>
              </c:pt>
              <c:pt idx="16">
                <c:v>286668.68140339258</c:v>
              </c:pt>
              <c:pt idx="17">
                <c:v>263624.66788042255</c:v>
              </c:pt>
              <c:pt idx="18">
                <c:v>242359.37700516771</c:v>
              </c:pt>
              <c:pt idx="19">
                <c:v>222746.00391664001</c:v>
              </c:pt>
            </c:numLit>
          </c:val>
          <c:smooth val="0"/>
          <c:extLst>
            <c:ext xmlns:c16="http://schemas.microsoft.com/office/drawing/2014/chart" uri="{C3380CC4-5D6E-409C-BE32-E72D297353CC}">
              <c16:uniqueId val="{00000000-BCED-42DE-A285-17B6AA702FB1}"/>
            </c:ext>
          </c:extLst>
        </c:ser>
        <c:ser>
          <c:idx val="1"/>
          <c:order val="1"/>
          <c:tx>
            <c:v>NPV (без учета продажи)</c:v>
          </c:tx>
          <c:marker>
            <c:symbol val="none"/>
          </c:marker>
          <c:val>
            <c:numLit>
              <c:formatCode>General</c:formatCode>
              <c:ptCount val="20"/>
              <c:pt idx="0">
                <c:v>-27210426.381002061</c:v>
              </c:pt>
              <c:pt idx="1">
                <c:v>-25977144.083324768</c:v>
              </c:pt>
              <c:pt idx="2">
                <c:v>-24837363.777758788</c:v>
              </c:pt>
              <c:pt idx="3">
                <c:v>-23784268.791423015</c:v>
              </c:pt>
              <c:pt idx="4">
                <c:v>-22811850.166299097</c:v>
              </c:pt>
              <c:pt idx="5">
                <c:v>-21914429.267245412</c:v>
              </c:pt>
              <c:pt idx="6">
                <c:v>-21086676.940971114</c:v>
              </c:pt>
              <c:pt idx="7">
                <c:v>-20323556.142608657</c:v>
              </c:pt>
              <c:pt idx="8">
                <c:v>-19620340.194157299</c:v>
              </c:pt>
              <c:pt idx="9">
                <c:v>-18972601.970756568</c:v>
              </c:pt>
              <c:pt idx="10">
                <c:v>-18376201.96407491</c:v>
              </c:pt>
              <c:pt idx="11">
                <c:v>-17918474.993116632</c:v>
              </c:pt>
              <c:pt idx="12">
                <c:v>-17519038.167518273</c:v>
              </c:pt>
              <c:pt idx="13">
                <c:v>-17151181.925019622</c:v>
              </c:pt>
              <c:pt idx="14">
                <c:v>-16812543.499688953</c:v>
              </c:pt>
              <c:pt idx="15">
                <c:v>-16500917.627079673</c:v>
              </c:pt>
              <c:pt idx="16">
                <c:v>-16214248.94567628</c:v>
              </c:pt>
              <c:pt idx="17">
                <c:v>-15950624.277795857</c:v>
              </c:pt>
              <c:pt idx="18">
                <c:v>-15708264.90079069</c:v>
              </c:pt>
              <c:pt idx="19">
                <c:v>-15485518.89687405</c:v>
              </c:pt>
            </c:numLit>
          </c:val>
          <c:smooth val="0"/>
          <c:extLst>
            <c:ext xmlns:c16="http://schemas.microsoft.com/office/drawing/2014/chart" uri="{C3380CC4-5D6E-409C-BE32-E72D297353CC}">
              <c16:uniqueId val="{00000001-BCED-42DE-A285-17B6AA702F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1334361.2189979407</c:v>
              </c:pt>
              <c:pt idx="1">
                <c:v>1233282.297677292</c:v>
              </c:pt>
              <c:pt idx="2">
                <c:v>1139780.3055659807</c:v>
              </c:pt>
              <c:pt idx="3">
                <c:v>1053094.9863357742</c:v>
              </c:pt>
              <c:pt idx="4">
                <c:v>972418.62512391771</c:v>
              </c:pt>
              <c:pt idx="5">
                <c:v>897420.89905368572</c:v>
              </c:pt>
              <c:pt idx="6">
                <c:v>827752.32627429848</c:v>
              </c:pt>
              <c:pt idx="7">
                <c:v>763120.79836245452</c:v>
              </c:pt>
              <c:pt idx="8">
                <c:v>703215.94845135871</c:v>
              </c:pt>
              <c:pt idx="9">
                <c:v>647738.22340072889</c:v>
              </c:pt>
              <c:pt idx="10">
                <c:v>596400.00668165821</c:v>
              </c:pt>
              <c:pt idx="11">
                <c:v>457726.97095827601</c:v>
              </c:pt>
              <c:pt idx="12">
                <c:v>399436.82559835748</c:v>
              </c:pt>
              <c:pt idx="13">
                <c:v>367856.24249865109</c:v>
              </c:pt>
              <c:pt idx="14">
                <c:v>338638.42533067026</c:v>
              </c:pt>
              <c:pt idx="15">
                <c:v>311625.87260927993</c:v>
              </c:pt>
              <c:pt idx="16">
                <c:v>286668.68140339258</c:v>
              </c:pt>
              <c:pt idx="17">
                <c:v>263624.66788042255</c:v>
              </c:pt>
              <c:pt idx="18">
                <c:v>242359.37700516771</c:v>
              </c:pt>
              <c:pt idx="19">
                <c:v>222746.00391664001</c:v>
              </c:pt>
            </c:numLit>
          </c:val>
          <c:smooth val="0"/>
          <c:extLst>
            <c:ext xmlns:c16="http://schemas.microsoft.com/office/drawing/2014/chart" uri="{C3380CC4-5D6E-409C-BE32-E72D297353CC}">
              <c16:uniqueId val="{00000000-2BC5-452F-B8F5-5A2E3B826830}"/>
            </c:ext>
          </c:extLst>
        </c:ser>
        <c:ser>
          <c:idx val="1"/>
          <c:order val="1"/>
          <c:tx>
            <c:v>NPV (без учета продажи)</c:v>
          </c:tx>
          <c:marker>
            <c:symbol val="none"/>
          </c:marker>
          <c:val>
            <c:numLit>
              <c:formatCode>General</c:formatCode>
              <c:ptCount val="20"/>
              <c:pt idx="0">
                <c:v>-27210426.381002061</c:v>
              </c:pt>
              <c:pt idx="1">
                <c:v>-25977144.083324768</c:v>
              </c:pt>
              <c:pt idx="2">
                <c:v>-24837363.777758788</c:v>
              </c:pt>
              <c:pt idx="3">
                <c:v>-23784268.791423015</c:v>
              </c:pt>
              <c:pt idx="4">
                <c:v>-22811850.166299097</c:v>
              </c:pt>
              <c:pt idx="5">
                <c:v>-21914429.267245412</c:v>
              </c:pt>
              <c:pt idx="6">
                <c:v>-21086676.940971114</c:v>
              </c:pt>
              <c:pt idx="7">
                <c:v>-20323556.142608657</c:v>
              </c:pt>
              <c:pt idx="8">
                <c:v>-19620340.194157299</c:v>
              </c:pt>
              <c:pt idx="9">
                <c:v>-18972601.970756568</c:v>
              </c:pt>
              <c:pt idx="10">
                <c:v>-18376201.96407491</c:v>
              </c:pt>
              <c:pt idx="11">
                <c:v>-17918474.993116632</c:v>
              </c:pt>
              <c:pt idx="12">
                <c:v>-17519038.167518273</c:v>
              </c:pt>
              <c:pt idx="13">
                <c:v>-17151181.925019622</c:v>
              </c:pt>
              <c:pt idx="14">
                <c:v>-16812543.499688953</c:v>
              </c:pt>
              <c:pt idx="15">
                <c:v>-16500917.627079673</c:v>
              </c:pt>
              <c:pt idx="16">
                <c:v>-16214248.94567628</c:v>
              </c:pt>
              <c:pt idx="17">
                <c:v>-15950624.277795857</c:v>
              </c:pt>
              <c:pt idx="18">
                <c:v>-15708264.90079069</c:v>
              </c:pt>
              <c:pt idx="19">
                <c:v>-15485518.89687405</c:v>
              </c:pt>
            </c:numLit>
          </c:val>
          <c:smooth val="0"/>
          <c:extLst>
            <c:ext xmlns:c16="http://schemas.microsoft.com/office/drawing/2014/chart" uri="{C3380CC4-5D6E-409C-BE32-E72D297353CC}">
              <c16:uniqueId val="{00000001-2BC5-452F-B8F5-5A2E3B8268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INVEST\Pasport\&#1057;&#1077;&#1074;&#1077;&#1088;&#1085;&#1099;&#1077;%20&#1069;&#1057;\H_TP2000.PS.0054\H_TP2000.PS.0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corp.te.ru\GROUP\&#1048;&#1055;&#1056;\&#1055;&#1088;&#1086;&#1077;&#1082;&#1090;%20&#1048;&#1055;&#1056;%202018-2022%20(2020)\2.%20&#1055;&#1072;&#1089;&#1087;&#1086;&#1088;&#1090;&#1072;\&#1057;&#1077;&#1074;&#1069;&#1057;\H_TP2000.PS.0054\H_TP2000.PS.0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
    </sheetNames>
    <sheetDataSet>
      <sheetData sheetId="0">
        <row r="5">
          <cell r="A5" t="str">
            <v>Год раскрытия информации: 2022 год</v>
          </cell>
        </row>
        <row r="9">
          <cell r="A9" t="str">
            <v>АО "Россети Тюмень"</v>
          </cell>
        </row>
        <row r="12">
          <cell r="A12" t="str">
            <v>H_TP2000.PS.0054</v>
          </cell>
        </row>
        <row r="15">
          <cell r="A15" t="str">
            <v>Реконструкция ПС 110 кВ филиала Северные электрические сети (ЯГП-3, ЯГП-4, ЯГП-5, ЯГП-7) (замена систем оперативного тока и собственных нужд)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2)"/>
      <sheetName val="8. Общие сведения"/>
    </sheetNames>
    <sheetDataSet>
      <sheetData sheetId="0">
        <row r="26">
          <cell r="C26" t="str">
            <v>ЯНАО</v>
          </cell>
        </row>
        <row r="27">
          <cell r="C27" t="str">
            <v>Надымский район</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365" t="s">
        <v>645</v>
      </c>
      <c r="B5" s="365"/>
      <c r="C5" s="365"/>
      <c r="D5" s="149"/>
      <c r="E5" s="149"/>
      <c r="F5" s="140"/>
      <c r="G5" s="140"/>
      <c r="H5" s="140"/>
      <c r="I5" s="140"/>
    </row>
    <row r="6" spans="1:21" s="12" customFormat="1" ht="18.75" x14ac:dyDescent="0.3">
      <c r="A6" s="17"/>
      <c r="D6" s="148"/>
      <c r="E6" s="148"/>
      <c r="F6" s="16"/>
      <c r="G6" s="15"/>
    </row>
    <row r="7" spans="1:21" s="12" customFormat="1" ht="18.75" x14ac:dyDescent="0.2">
      <c r="A7" s="369" t="s">
        <v>10</v>
      </c>
      <c r="B7" s="369"/>
      <c r="C7" s="369"/>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370" t="s">
        <v>589</v>
      </c>
      <c r="B9" s="370"/>
      <c r="C9" s="370"/>
      <c r="D9" s="151"/>
      <c r="E9" s="153"/>
      <c r="F9" s="8"/>
      <c r="G9" s="8"/>
      <c r="H9" s="13"/>
      <c r="I9" s="13"/>
      <c r="J9" s="13"/>
      <c r="K9" s="13"/>
      <c r="L9" s="13"/>
      <c r="M9" s="13"/>
      <c r="N9" s="13"/>
      <c r="O9" s="13"/>
      <c r="P9" s="13"/>
      <c r="Q9" s="13"/>
      <c r="R9" s="13"/>
      <c r="S9" s="13"/>
      <c r="T9" s="13"/>
      <c r="U9" s="13"/>
    </row>
    <row r="10" spans="1:21" s="12" customFormat="1" ht="18.75" x14ac:dyDescent="0.2">
      <c r="A10" s="366" t="s">
        <v>9</v>
      </c>
      <c r="B10" s="366"/>
      <c r="C10" s="366"/>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172"/>
      <c r="C11" s="172"/>
      <c r="D11" s="147"/>
      <c r="E11" s="147"/>
      <c r="F11" s="14"/>
      <c r="G11" s="14"/>
      <c r="H11" s="13"/>
      <c r="I11" s="13"/>
      <c r="J11" s="13"/>
      <c r="K11" s="13"/>
      <c r="L11" s="13"/>
      <c r="M11" s="13"/>
      <c r="N11" s="13"/>
      <c r="O11" s="13"/>
      <c r="P11" s="13"/>
      <c r="Q11" s="13"/>
      <c r="R11" s="13"/>
      <c r="S11" s="13"/>
      <c r="T11" s="13"/>
      <c r="U11" s="13"/>
    </row>
    <row r="12" spans="1:21" s="12" customFormat="1" ht="18.75" x14ac:dyDescent="0.2">
      <c r="A12" s="370" t="s">
        <v>493</v>
      </c>
      <c r="B12" s="370"/>
      <c r="C12" s="370"/>
      <c r="D12" s="153"/>
      <c r="E12" s="153"/>
      <c r="F12" s="8"/>
      <c r="G12" s="8"/>
      <c r="H12" s="13"/>
      <c r="I12" s="13"/>
      <c r="J12" s="13"/>
      <c r="K12" s="13"/>
      <c r="L12" s="13"/>
      <c r="M12" s="13"/>
      <c r="N12" s="13"/>
      <c r="O12" s="13"/>
      <c r="P12" s="13"/>
      <c r="Q12" s="13"/>
      <c r="R12" s="13"/>
      <c r="S12" s="13"/>
      <c r="T12" s="13"/>
      <c r="U12" s="13"/>
    </row>
    <row r="13" spans="1:21" s="12" customFormat="1" ht="18.75" x14ac:dyDescent="0.2">
      <c r="A13" s="366" t="s">
        <v>8</v>
      </c>
      <c r="B13" s="366"/>
      <c r="C13" s="366"/>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371" t="s">
        <v>489</v>
      </c>
      <c r="B15" s="371"/>
      <c r="C15" s="371"/>
      <c r="D15" s="153"/>
      <c r="E15" s="153"/>
      <c r="F15" s="8"/>
      <c r="G15" s="8"/>
      <c r="H15" s="8"/>
      <c r="I15" s="8"/>
      <c r="J15" s="8"/>
      <c r="K15" s="8"/>
      <c r="L15" s="8"/>
      <c r="M15" s="8"/>
      <c r="N15" s="8"/>
      <c r="O15" s="8"/>
      <c r="P15" s="8"/>
      <c r="Q15" s="8"/>
      <c r="R15" s="8"/>
      <c r="S15" s="8"/>
      <c r="T15" s="8"/>
      <c r="U15" s="8"/>
    </row>
    <row r="16" spans="1:21" s="3" customFormat="1" ht="15" customHeight="1" x14ac:dyDescent="0.2">
      <c r="A16" s="366" t="s">
        <v>7</v>
      </c>
      <c r="B16" s="366"/>
      <c r="C16" s="366"/>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367" t="s">
        <v>467</v>
      </c>
      <c r="B18" s="368"/>
      <c r="C18" s="368"/>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7" t="s">
        <v>68</v>
      </c>
      <c r="C20" s="36"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7"/>
      <c r="E21" s="157"/>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306</v>
      </c>
      <c r="C22" s="37" t="s">
        <v>484</v>
      </c>
      <c r="D22" s="157"/>
      <c r="E22" s="15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26" t="s">
        <v>591</v>
      </c>
      <c r="D23" s="157"/>
      <c r="E23" s="157"/>
      <c r="F23" s="29"/>
      <c r="G23" s="29"/>
      <c r="H23" s="28"/>
      <c r="I23" s="28"/>
      <c r="J23" s="28"/>
      <c r="K23" s="28"/>
      <c r="L23" s="28"/>
      <c r="M23" s="28"/>
      <c r="N23" s="28"/>
      <c r="O23" s="28"/>
      <c r="P23" s="28"/>
      <c r="Q23" s="28"/>
      <c r="R23" s="28"/>
      <c r="S23" s="27"/>
      <c r="T23" s="27"/>
      <c r="U23" s="27"/>
    </row>
    <row r="24" spans="1:21" s="3" customFormat="1" ht="24" customHeight="1" x14ac:dyDescent="0.2">
      <c r="A24" s="362"/>
      <c r="B24" s="363"/>
      <c r="C24" s="363"/>
      <c r="D24" s="157"/>
      <c r="E24" s="15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7" t="s">
        <v>415</v>
      </c>
      <c r="C25" s="328" t="s">
        <v>497</v>
      </c>
      <c r="D25" s="158"/>
      <c r="E25" s="15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7" t="s">
        <v>76</v>
      </c>
      <c r="C26" s="328" t="s">
        <v>495</v>
      </c>
      <c r="D26" s="158"/>
      <c r="E26" s="15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7" t="s">
        <v>75</v>
      </c>
      <c r="C27" s="328" t="s">
        <v>592</v>
      </c>
      <c r="D27" s="158"/>
      <c r="E27" s="15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7" t="s">
        <v>416</v>
      </c>
      <c r="C28" s="328" t="s">
        <v>494</v>
      </c>
      <c r="D28" s="158"/>
      <c r="E28" s="15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7" t="s">
        <v>417</v>
      </c>
      <c r="C29" s="161" t="s">
        <v>494</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7" t="s">
        <v>418</v>
      </c>
      <c r="C30" s="161" t="s">
        <v>494</v>
      </c>
      <c r="D30" s="158"/>
      <c r="E30" s="15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419</v>
      </c>
      <c r="C31" s="161" t="s">
        <v>494</v>
      </c>
      <c r="D31" s="158"/>
      <c r="E31" s="15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420</v>
      </c>
      <c r="C32" s="161" t="s">
        <v>494</v>
      </c>
      <c r="D32" s="158"/>
      <c r="E32" s="15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421</v>
      </c>
      <c r="C33" s="36" t="s">
        <v>593</v>
      </c>
      <c r="D33" s="158"/>
      <c r="E33" s="158"/>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494</v>
      </c>
      <c r="D34" s="159"/>
      <c r="E34" s="159"/>
      <c r="F34" s="23"/>
      <c r="G34" s="23"/>
      <c r="H34" s="23"/>
      <c r="I34" s="23"/>
      <c r="J34" s="23"/>
      <c r="K34" s="23"/>
      <c r="L34" s="23"/>
      <c r="M34" s="23"/>
      <c r="N34" s="23"/>
      <c r="O34" s="23"/>
      <c r="P34" s="23"/>
      <c r="Q34" s="23"/>
      <c r="R34" s="23"/>
      <c r="S34" s="23"/>
      <c r="T34" s="23"/>
      <c r="U34" s="23"/>
    </row>
    <row r="35" spans="1:21" ht="58.5" customHeight="1" x14ac:dyDescent="0.25">
      <c r="A35" s="24" t="s">
        <v>425</v>
      </c>
      <c r="B35" s="39" t="s">
        <v>73</v>
      </c>
      <c r="C35" s="36" t="s">
        <v>494</v>
      </c>
      <c r="D35" s="159"/>
      <c r="E35" s="159"/>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161" t="s">
        <v>494</v>
      </c>
      <c r="D36" s="159"/>
      <c r="E36" s="159"/>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640</v>
      </c>
      <c r="D37" s="159"/>
      <c r="E37" s="159"/>
      <c r="F37" s="23"/>
      <c r="G37" s="23"/>
      <c r="H37" s="23"/>
      <c r="I37" s="23"/>
      <c r="J37" s="23"/>
      <c r="K37" s="23"/>
      <c r="L37" s="23"/>
      <c r="M37" s="23"/>
      <c r="N37" s="23"/>
      <c r="O37" s="23"/>
      <c r="P37" s="23"/>
      <c r="Q37" s="23"/>
      <c r="R37" s="23"/>
      <c r="S37" s="23"/>
      <c r="T37" s="23"/>
      <c r="U37" s="23"/>
    </row>
    <row r="38" spans="1:21" ht="43.5" customHeight="1" x14ac:dyDescent="0.25">
      <c r="A38" s="24" t="s">
        <v>439</v>
      </c>
      <c r="B38" s="39" t="s">
        <v>239</v>
      </c>
      <c r="C38" s="161" t="s">
        <v>494</v>
      </c>
      <c r="D38" s="159"/>
      <c r="E38" s="159"/>
      <c r="F38" s="23"/>
      <c r="G38" s="23"/>
      <c r="H38" s="23"/>
      <c r="I38" s="23"/>
      <c r="J38" s="23"/>
      <c r="K38" s="23"/>
      <c r="L38" s="23"/>
      <c r="M38" s="23"/>
      <c r="N38" s="23"/>
      <c r="O38" s="23"/>
      <c r="P38" s="23"/>
      <c r="Q38" s="23"/>
      <c r="R38" s="23"/>
      <c r="S38" s="23"/>
      <c r="T38" s="23"/>
      <c r="U38" s="23"/>
    </row>
    <row r="39" spans="1:21" ht="23.25" customHeight="1" x14ac:dyDescent="0.25">
      <c r="A39" s="362"/>
      <c r="B39" s="363"/>
      <c r="C39" s="364"/>
      <c r="D39" s="159"/>
      <c r="E39" s="159"/>
      <c r="F39" s="23"/>
      <c r="G39" s="23"/>
      <c r="H39" s="23"/>
      <c r="I39" s="23"/>
      <c r="J39" s="23"/>
      <c r="K39" s="23"/>
      <c r="L39" s="23"/>
      <c r="M39" s="23"/>
      <c r="N39" s="23"/>
      <c r="O39" s="23"/>
      <c r="P39" s="23"/>
      <c r="Q39" s="23"/>
      <c r="R39" s="23"/>
      <c r="S39" s="23"/>
      <c r="T39" s="23"/>
      <c r="U39" s="23"/>
    </row>
    <row r="40" spans="1:21" ht="63" x14ac:dyDescent="0.25">
      <c r="A40" s="24" t="s">
        <v>427</v>
      </c>
      <c r="B40" s="39" t="s">
        <v>480</v>
      </c>
      <c r="C40" s="36" t="s">
        <v>643</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496</v>
      </c>
      <c r="D41" s="159"/>
      <c r="E41" s="159"/>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496</v>
      </c>
      <c r="D42" s="159"/>
      <c r="E42" s="159"/>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496</v>
      </c>
      <c r="D43" s="159"/>
      <c r="E43" s="159"/>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t="s">
        <v>496</v>
      </c>
      <c r="D44" s="159"/>
      <c r="E44" s="159"/>
      <c r="F44" s="23"/>
      <c r="G44" s="23"/>
      <c r="H44" s="23"/>
      <c r="I44" s="23"/>
      <c r="J44" s="23"/>
      <c r="K44" s="23"/>
      <c r="L44" s="23"/>
      <c r="M44" s="23"/>
      <c r="N44" s="23"/>
      <c r="O44" s="23"/>
      <c r="P44" s="23"/>
      <c r="Q44" s="23"/>
      <c r="R44" s="23"/>
      <c r="S44" s="23"/>
      <c r="T44" s="23"/>
      <c r="U44" s="23"/>
    </row>
    <row r="45" spans="1:21" ht="120" customHeight="1" x14ac:dyDescent="0.25">
      <c r="A45" s="24" t="s">
        <v>463</v>
      </c>
      <c r="B45" s="39" t="s">
        <v>469</v>
      </c>
      <c r="C45" s="36" t="s">
        <v>496</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230" t="s">
        <v>594</v>
      </c>
      <c r="D46" s="159"/>
      <c r="E46" s="159"/>
      <c r="F46" s="23"/>
      <c r="G46" s="23"/>
      <c r="H46" s="23"/>
      <c r="I46" s="23"/>
      <c r="J46" s="23"/>
      <c r="K46" s="23"/>
      <c r="L46" s="23"/>
      <c r="M46" s="23"/>
      <c r="N46" s="23"/>
      <c r="O46" s="23"/>
      <c r="P46" s="23"/>
      <c r="Q46" s="23"/>
      <c r="R46" s="23"/>
      <c r="S46" s="23"/>
      <c r="T46" s="23"/>
      <c r="U46" s="23"/>
    </row>
    <row r="47" spans="1:21" ht="18.75" customHeight="1" x14ac:dyDescent="0.25">
      <c r="A47" s="362"/>
      <c r="B47" s="363"/>
      <c r="C47" s="364"/>
      <c r="D47" s="159"/>
      <c r="E47" s="159"/>
      <c r="F47" s="23"/>
      <c r="G47" s="23"/>
      <c r="H47" s="23"/>
      <c r="I47" s="23"/>
      <c r="J47" s="23"/>
      <c r="K47" s="23"/>
      <c r="L47" s="23"/>
      <c r="M47" s="23"/>
      <c r="N47" s="23"/>
      <c r="O47" s="23"/>
      <c r="P47" s="23"/>
      <c r="Q47" s="23"/>
      <c r="R47" s="23"/>
      <c r="S47" s="23"/>
      <c r="T47" s="23"/>
      <c r="U47" s="23"/>
    </row>
    <row r="48" spans="1:21" ht="75.75" customHeight="1" x14ac:dyDescent="0.25">
      <c r="A48" s="24" t="s">
        <v>464</v>
      </c>
      <c r="B48" s="39" t="s">
        <v>478</v>
      </c>
      <c r="C48" s="234">
        <f>'6.2. Паспорт фин осв ввод'!AG24</f>
        <v>22.399889999999999</v>
      </c>
      <c r="D48" s="159"/>
      <c r="E48" s="159"/>
      <c r="F48" s="23"/>
      <c r="G48" s="23"/>
      <c r="H48" s="23"/>
      <c r="I48" s="23"/>
      <c r="J48" s="23"/>
      <c r="K48" s="23"/>
      <c r="L48" s="23"/>
      <c r="M48" s="23"/>
      <c r="N48" s="23"/>
      <c r="O48" s="23"/>
      <c r="P48" s="23"/>
      <c r="Q48" s="23"/>
      <c r="R48" s="23"/>
      <c r="S48" s="23"/>
      <c r="T48" s="23"/>
      <c r="U48" s="23"/>
    </row>
    <row r="49" spans="1:21" ht="71.25" customHeight="1" x14ac:dyDescent="0.25">
      <c r="A49" s="24" t="s">
        <v>431</v>
      </c>
      <c r="B49" s="39" t="s">
        <v>479</v>
      </c>
      <c r="C49" s="234">
        <f>'6.2. Паспорт фин осв ввод'!AG30</f>
        <v>18.675000000000001</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9" t="s">
        <v>10</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6" t="s">
        <v>9</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2" t="str">
        <f>'1. паспорт местоположение'!A12:C12</f>
        <v>H_TP2000.PS.0054</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6" t="s">
        <v>8</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2"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6" t="s">
        <v>7</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
      <c r="A17" s="367" t="s">
        <v>442</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76" t="s">
        <v>6</v>
      </c>
      <c r="B19" s="376" t="s">
        <v>109</v>
      </c>
      <c r="C19" s="377" t="s">
        <v>338</v>
      </c>
      <c r="D19" s="376" t="s">
        <v>337</v>
      </c>
      <c r="E19" s="376" t="s">
        <v>108</v>
      </c>
      <c r="F19" s="376" t="s">
        <v>107</v>
      </c>
      <c r="G19" s="376" t="s">
        <v>333</v>
      </c>
      <c r="H19" s="376" t="s">
        <v>106</v>
      </c>
      <c r="I19" s="376" t="s">
        <v>105</v>
      </c>
      <c r="J19" s="376" t="s">
        <v>104</v>
      </c>
      <c r="K19" s="376" t="s">
        <v>103</v>
      </c>
      <c r="L19" s="376" t="s">
        <v>102</v>
      </c>
      <c r="M19" s="376" t="s">
        <v>101</v>
      </c>
      <c r="N19" s="376" t="s">
        <v>100</v>
      </c>
      <c r="O19" s="376" t="s">
        <v>99</v>
      </c>
      <c r="P19" s="376" t="s">
        <v>98</v>
      </c>
      <c r="Q19" s="376" t="s">
        <v>336</v>
      </c>
      <c r="R19" s="376"/>
      <c r="S19" s="379" t="s">
        <v>434</v>
      </c>
      <c r="T19" s="4"/>
      <c r="U19" s="4"/>
      <c r="V19" s="4"/>
      <c r="W19" s="4"/>
      <c r="X19" s="4"/>
      <c r="Y19" s="4"/>
    </row>
    <row r="20" spans="1:28" s="3" customFormat="1" ht="180.75" customHeight="1" x14ac:dyDescent="0.2">
      <c r="A20" s="376"/>
      <c r="B20" s="376"/>
      <c r="C20" s="378"/>
      <c r="D20" s="376"/>
      <c r="E20" s="376"/>
      <c r="F20" s="376"/>
      <c r="G20" s="376"/>
      <c r="H20" s="376"/>
      <c r="I20" s="376"/>
      <c r="J20" s="376"/>
      <c r="K20" s="376"/>
      <c r="L20" s="376"/>
      <c r="M20" s="376"/>
      <c r="N20" s="376"/>
      <c r="O20" s="376"/>
      <c r="P20" s="376"/>
      <c r="Q20" s="41" t="s">
        <v>334</v>
      </c>
      <c r="R20" s="42" t="s">
        <v>335</v>
      </c>
      <c r="S20" s="379"/>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0"/>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0"/>
      <c r="T28" s="28"/>
      <c r="U28" s="28"/>
      <c r="V28" s="28"/>
      <c r="W28" s="28"/>
      <c r="X28" s="27"/>
      <c r="Y28" s="27"/>
      <c r="Z28" s="27"/>
      <c r="AA28" s="27"/>
      <c r="AB28" s="27"/>
    </row>
    <row r="29" spans="1:28" ht="20.25" customHeight="1" x14ac:dyDescent="0.25">
      <c r="A29" s="102"/>
      <c r="B29" s="46" t="s">
        <v>331</v>
      </c>
      <c r="C29" s="46"/>
      <c r="D29" s="46"/>
      <c r="E29" s="102" t="s">
        <v>332</v>
      </c>
      <c r="F29" s="102" t="s">
        <v>332</v>
      </c>
      <c r="G29" s="102" t="s">
        <v>332</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2022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69" t="s">
        <v>10</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66" t="s">
        <v>9</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72" t="str">
        <f>'1. паспорт местоположение'!A12:C12</f>
        <v>H_TP2000.PS.0054</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66" t="s">
        <v>8</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x14ac:dyDescent="0.2">
      <c r="A16" s="372"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66" t="s">
        <v>7</v>
      </c>
      <c r="B17" s="366"/>
      <c r="C17" s="366"/>
      <c r="D17" s="366"/>
      <c r="E17" s="366"/>
      <c r="F17" s="366"/>
      <c r="G17" s="366"/>
      <c r="H17" s="366"/>
      <c r="I17" s="366"/>
      <c r="J17" s="366"/>
      <c r="K17" s="366"/>
      <c r="L17" s="366"/>
      <c r="M17" s="366"/>
      <c r="N17" s="366"/>
      <c r="O17" s="366"/>
      <c r="P17" s="366"/>
      <c r="Q17" s="366"/>
      <c r="R17" s="366"/>
      <c r="S17" s="366"/>
      <c r="T17" s="366"/>
    </row>
    <row r="18" spans="1:113"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3" customFormat="1" ht="15" customHeight="1" x14ac:dyDescent="0.2">
      <c r="A19" s="368" t="s">
        <v>447</v>
      </c>
      <c r="B19" s="368"/>
      <c r="C19" s="368"/>
      <c r="D19" s="368"/>
      <c r="E19" s="368"/>
      <c r="F19" s="368"/>
      <c r="G19" s="368"/>
      <c r="H19" s="368"/>
      <c r="I19" s="368"/>
      <c r="J19" s="368"/>
      <c r="K19" s="368"/>
      <c r="L19" s="368"/>
      <c r="M19" s="368"/>
      <c r="N19" s="368"/>
      <c r="O19" s="368"/>
      <c r="P19" s="368"/>
      <c r="Q19" s="368"/>
      <c r="R19" s="368"/>
      <c r="S19" s="368"/>
      <c r="T19" s="368"/>
    </row>
    <row r="20" spans="1:113" s="58"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6</v>
      </c>
      <c r="B21" s="387" t="s">
        <v>230</v>
      </c>
      <c r="C21" s="388"/>
      <c r="D21" s="391" t="s">
        <v>131</v>
      </c>
      <c r="E21" s="387" t="s">
        <v>475</v>
      </c>
      <c r="F21" s="388"/>
      <c r="G21" s="387" t="s">
        <v>280</v>
      </c>
      <c r="H21" s="388"/>
      <c r="I21" s="387" t="s">
        <v>130</v>
      </c>
      <c r="J21" s="388"/>
      <c r="K21" s="391" t="s">
        <v>129</v>
      </c>
      <c r="L21" s="387" t="s">
        <v>128</v>
      </c>
      <c r="M21" s="388"/>
      <c r="N21" s="387" t="s">
        <v>471</v>
      </c>
      <c r="O21" s="388"/>
      <c r="P21" s="391" t="s">
        <v>127</v>
      </c>
      <c r="Q21" s="380" t="s">
        <v>126</v>
      </c>
      <c r="R21" s="381"/>
      <c r="S21" s="380" t="s">
        <v>125</v>
      </c>
      <c r="T21" s="382"/>
    </row>
    <row r="22" spans="1:113" ht="204.75" customHeight="1" x14ac:dyDescent="0.25">
      <c r="A22" s="385"/>
      <c r="B22" s="389"/>
      <c r="C22" s="390"/>
      <c r="D22" s="394"/>
      <c r="E22" s="389"/>
      <c r="F22" s="390"/>
      <c r="G22" s="389"/>
      <c r="H22" s="390"/>
      <c r="I22" s="389"/>
      <c r="J22" s="390"/>
      <c r="K22" s="392"/>
      <c r="L22" s="389"/>
      <c r="M22" s="390"/>
      <c r="N22" s="389"/>
      <c r="O22" s="390"/>
      <c r="P22" s="392"/>
      <c r="Q22" s="87" t="s">
        <v>124</v>
      </c>
      <c r="R22" s="87" t="s">
        <v>446</v>
      </c>
      <c r="S22" s="87" t="s">
        <v>123</v>
      </c>
      <c r="T22" s="87" t="s">
        <v>122</v>
      </c>
    </row>
    <row r="23" spans="1:113" ht="51.75" customHeight="1" x14ac:dyDescent="0.25">
      <c r="A23" s="386"/>
      <c r="B23" s="138" t="s">
        <v>120</v>
      </c>
      <c r="C23" s="138" t="s">
        <v>121</v>
      </c>
      <c r="D23" s="392"/>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7" t="s">
        <v>120</v>
      </c>
      <c r="R23" s="87" t="s">
        <v>120</v>
      </c>
      <c r="S23" s="87" t="s">
        <v>120</v>
      </c>
      <c r="T23" s="87"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28" customFormat="1" ht="24" customHeight="1" x14ac:dyDescent="0.25">
      <c r="A25" s="223"/>
      <c r="B25" s="224"/>
      <c r="C25" s="224"/>
      <c r="D25" s="224"/>
      <c r="E25" s="224"/>
      <c r="F25" s="224"/>
      <c r="G25" s="224"/>
      <c r="H25" s="224"/>
      <c r="I25" s="224"/>
      <c r="J25" s="225"/>
      <c r="K25" s="225"/>
      <c r="L25" s="225"/>
      <c r="M25" s="226"/>
      <c r="N25" s="226"/>
      <c r="O25" s="226"/>
      <c r="P25" s="225"/>
      <c r="Q25" s="227"/>
      <c r="R25" s="224"/>
      <c r="S25" s="227"/>
      <c r="T25" s="224"/>
    </row>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393" t="s">
        <v>481</v>
      </c>
      <c r="C28" s="393"/>
      <c r="D28" s="393"/>
      <c r="E28" s="393"/>
      <c r="F28" s="393"/>
      <c r="G28" s="393"/>
      <c r="H28" s="393"/>
      <c r="I28" s="393"/>
      <c r="J28" s="393"/>
      <c r="K28" s="393"/>
      <c r="L28" s="393"/>
      <c r="M28" s="393"/>
      <c r="N28" s="393"/>
      <c r="O28" s="393"/>
      <c r="P28" s="393"/>
      <c r="Q28" s="393"/>
      <c r="R28" s="39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369" t="s">
        <v>10</v>
      </c>
      <c r="F7" s="369"/>
      <c r="G7" s="369"/>
      <c r="H7" s="369"/>
      <c r="I7" s="369"/>
      <c r="J7" s="369"/>
      <c r="K7" s="369"/>
      <c r="L7" s="369"/>
      <c r="M7" s="369"/>
      <c r="N7" s="369"/>
      <c r="O7" s="369"/>
      <c r="P7" s="369"/>
      <c r="Q7" s="369"/>
      <c r="R7" s="369"/>
      <c r="S7" s="369"/>
      <c r="T7" s="369"/>
      <c r="U7" s="369"/>
      <c r="V7" s="369"/>
      <c r="W7" s="369"/>
      <c r="X7" s="369"/>
      <c r="Y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2" t="str">
        <f>'1. паспорт местоположение'!A9</f>
        <v>АО "Россети Тюмень"</v>
      </c>
      <c r="F9" s="372"/>
      <c r="G9" s="372"/>
      <c r="H9" s="372"/>
      <c r="I9" s="372"/>
      <c r="J9" s="372"/>
      <c r="K9" s="372"/>
      <c r="L9" s="372"/>
      <c r="M9" s="372"/>
      <c r="N9" s="372"/>
      <c r="O9" s="372"/>
      <c r="P9" s="372"/>
      <c r="Q9" s="372"/>
      <c r="R9" s="372"/>
      <c r="S9" s="372"/>
      <c r="T9" s="372"/>
      <c r="U9" s="372"/>
      <c r="V9" s="372"/>
      <c r="W9" s="372"/>
      <c r="X9" s="372"/>
      <c r="Y9" s="372"/>
    </row>
    <row r="10" spans="1:27" s="12" customFormat="1" ht="18.75" customHeight="1" x14ac:dyDescent="0.2">
      <c r="E10" s="366" t="s">
        <v>9</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2" t="str">
        <f>'1. паспорт местоположение'!A12</f>
        <v>H_TP2000.PS.0054</v>
      </c>
      <c r="F12" s="372"/>
      <c r="G12" s="372"/>
      <c r="H12" s="372"/>
      <c r="I12" s="372"/>
      <c r="J12" s="372"/>
      <c r="K12" s="372"/>
      <c r="L12" s="372"/>
      <c r="M12" s="372"/>
      <c r="N12" s="372"/>
      <c r="O12" s="372"/>
      <c r="P12" s="372"/>
      <c r="Q12" s="372"/>
      <c r="R12" s="372"/>
      <c r="S12" s="372"/>
      <c r="T12" s="372"/>
      <c r="U12" s="372"/>
      <c r="V12" s="372"/>
      <c r="W12" s="372"/>
      <c r="X12" s="372"/>
      <c r="Y12" s="372"/>
    </row>
    <row r="13" spans="1:27" s="12" customFormat="1" ht="18.75" customHeight="1" x14ac:dyDescent="0.2">
      <c r="E13" s="366" t="s">
        <v>8</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2" t="str">
        <f>'1. паспорт местоположение'!A15</f>
        <v>Реконструкция ПС 110 кВ филиала Северные электрические сети (ЯГП-3, ЯГП-4, ЯГП-5, ЯГП-7) (замена систем оперативного тока и собственных нужд)</v>
      </c>
      <c r="F15" s="372"/>
      <c r="G15" s="372"/>
      <c r="H15" s="372"/>
      <c r="I15" s="372"/>
      <c r="J15" s="372"/>
      <c r="K15" s="372"/>
      <c r="L15" s="372"/>
      <c r="M15" s="372"/>
      <c r="N15" s="372"/>
      <c r="O15" s="372"/>
      <c r="P15" s="372"/>
      <c r="Q15" s="372"/>
      <c r="R15" s="372"/>
      <c r="S15" s="372"/>
      <c r="T15" s="372"/>
      <c r="U15" s="372"/>
      <c r="V15" s="372"/>
      <c r="W15" s="372"/>
      <c r="X15" s="372"/>
      <c r="Y15" s="372"/>
    </row>
    <row r="16" spans="1:27" s="3" customFormat="1" ht="15" customHeight="1" x14ac:dyDescent="0.2">
      <c r="E16" s="366" t="s">
        <v>7</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449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8" customFormat="1" ht="21" customHeight="1" x14ac:dyDescent="0.25"/>
    <row r="21" spans="1:27" ht="15.75" customHeight="1" x14ac:dyDescent="0.25">
      <c r="A21" s="395" t="s">
        <v>6</v>
      </c>
      <c r="B21" s="397" t="s">
        <v>455</v>
      </c>
      <c r="C21" s="398"/>
      <c r="D21" s="397" t="s">
        <v>457</v>
      </c>
      <c r="E21" s="398"/>
      <c r="F21" s="380" t="s">
        <v>103</v>
      </c>
      <c r="G21" s="382"/>
      <c r="H21" s="382"/>
      <c r="I21" s="381"/>
      <c r="J21" s="395" t="s">
        <v>458</v>
      </c>
      <c r="K21" s="397" t="s">
        <v>459</v>
      </c>
      <c r="L21" s="398"/>
      <c r="M21" s="397" t="s">
        <v>460</v>
      </c>
      <c r="N21" s="398"/>
      <c r="O21" s="397" t="s">
        <v>448</v>
      </c>
      <c r="P21" s="398"/>
      <c r="Q21" s="397" t="s">
        <v>136</v>
      </c>
      <c r="R21" s="398"/>
      <c r="S21" s="395" t="s">
        <v>135</v>
      </c>
      <c r="T21" s="395" t="s">
        <v>461</v>
      </c>
      <c r="U21" s="395" t="s">
        <v>456</v>
      </c>
      <c r="V21" s="397" t="s">
        <v>134</v>
      </c>
      <c r="W21" s="398"/>
      <c r="X21" s="380" t="s">
        <v>126</v>
      </c>
      <c r="Y21" s="382"/>
      <c r="Z21" s="380" t="s">
        <v>125</v>
      </c>
      <c r="AA21" s="382"/>
    </row>
    <row r="22" spans="1:27" ht="216" customHeight="1" x14ac:dyDescent="0.25">
      <c r="A22" s="401"/>
      <c r="B22" s="399"/>
      <c r="C22" s="400"/>
      <c r="D22" s="399"/>
      <c r="E22" s="400"/>
      <c r="F22" s="380" t="s">
        <v>133</v>
      </c>
      <c r="G22" s="381"/>
      <c r="H22" s="380" t="s">
        <v>132</v>
      </c>
      <c r="I22" s="381"/>
      <c r="J22" s="396"/>
      <c r="K22" s="399"/>
      <c r="L22" s="400"/>
      <c r="M22" s="399"/>
      <c r="N22" s="400"/>
      <c r="O22" s="399"/>
      <c r="P22" s="400"/>
      <c r="Q22" s="399"/>
      <c r="R22" s="400"/>
      <c r="S22" s="396"/>
      <c r="T22" s="396"/>
      <c r="U22" s="396"/>
      <c r="V22" s="399"/>
      <c r="W22" s="400"/>
      <c r="X22" s="87" t="s">
        <v>124</v>
      </c>
      <c r="Y22" s="87" t="s">
        <v>446</v>
      </c>
      <c r="Z22" s="87" t="s">
        <v>123</v>
      </c>
      <c r="AA22" s="87" t="s">
        <v>122</v>
      </c>
    </row>
    <row r="23" spans="1:27" ht="60" customHeight="1" x14ac:dyDescent="0.25">
      <c r="A23" s="396"/>
      <c r="B23" s="136" t="s">
        <v>120</v>
      </c>
      <c r="C23" s="13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2022 год</v>
      </c>
      <c r="B5" s="365"/>
      <c r="C5" s="36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69" t="s">
        <v>10</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АО "Россети Тюмень"</v>
      </c>
      <c r="B9" s="372"/>
      <c r="C9" s="372"/>
      <c r="D9" s="8"/>
      <c r="E9" s="8"/>
      <c r="F9" s="8"/>
      <c r="G9" s="8"/>
      <c r="H9" s="13"/>
      <c r="I9" s="13"/>
      <c r="J9" s="13"/>
      <c r="K9" s="13"/>
      <c r="L9" s="13"/>
      <c r="M9" s="13"/>
      <c r="N9" s="13"/>
      <c r="O9" s="13"/>
      <c r="P9" s="13"/>
      <c r="Q9" s="13"/>
      <c r="R9" s="13"/>
      <c r="S9" s="13"/>
      <c r="T9" s="13"/>
      <c r="U9" s="13"/>
    </row>
    <row r="10" spans="1:29" s="12" customFormat="1" ht="18.75" x14ac:dyDescent="0.2">
      <c r="A10" s="366" t="s">
        <v>9</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H_TP2000.PS.0054</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66" t="s">
        <v>8</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1"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
      <c r="A16" s="366" t="s">
        <v>7</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73"/>
      <c r="B17" s="373"/>
      <c r="C17" s="373"/>
      <c r="D17" s="4"/>
      <c r="E17" s="4"/>
      <c r="F17" s="4"/>
      <c r="G17" s="4"/>
      <c r="H17" s="4"/>
      <c r="I17" s="4"/>
      <c r="J17" s="4"/>
      <c r="K17" s="4"/>
      <c r="L17" s="4"/>
      <c r="M17" s="4"/>
      <c r="N17" s="4"/>
      <c r="O17" s="4"/>
      <c r="P17" s="4"/>
      <c r="Q17" s="4"/>
      <c r="R17" s="4"/>
    </row>
    <row r="18" spans="1:21" s="3" customFormat="1" ht="27.75" customHeight="1" x14ac:dyDescent="0.2">
      <c r="A18" s="367" t="s">
        <v>441</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18" customFormat="1" ht="249" customHeight="1" x14ac:dyDescent="0.2">
      <c r="A22" s="24" t="s">
        <v>66</v>
      </c>
      <c r="B22" s="30" t="s">
        <v>453</v>
      </c>
      <c r="C22" s="231" t="s">
        <v>561</v>
      </c>
      <c r="D22" s="216"/>
      <c r="E22" s="216"/>
      <c r="F22" s="215"/>
      <c r="G22" s="215"/>
      <c r="H22" s="215"/>
      <c r="I22" s="215"/>
      <c r="J22" s="215"/>
      <c r="K22" s="215"/>
      <c r="L22" s="215"/>
      <c r="M22" s="215"/>
      <c r="N22" s="215"/>
      <c r="O22" s="215"/>
      <c r="P22" s="215"/>
      <c r="Q22" s="217"/>
      <c r="R22" s="217"/>
      <c r="S22" s="217"/>
      <c r="T22" s="217"/>
      <c r="U22" s="217"/>
    </row>
    <row r="23" spans="1:21" s="221" customFormat="1" ht="108" customHeight="1" x14ac:dyDescent="0.25">
      <c r="A23" s="24" t="s">
        <v>64</v>
      </c>
      <c r="B23" s="35" t="s">
        <v>61</v>
      </c>
      <c r="C23" s="219" t="s">
        <v>562</v>
      </c>
      <c r="D23" s="220"/>
      <c r="E23" s="220"/>
      <c r="F23" s="220"/>
      <c r="G23" s="220"/>
      <c r="H23" s="220"/>
      <c r="I23" s="220"/>
      <c r="J23" s="220"/>
      <c r="K23" s="220"/>
      <c r="L23" s="220"/>
      <c r="M23" s="220"/>
      <c r="N23" s="220"/>
      <c r="O23" s="220"/>
      <c r="P23" s="220"/>
      <c r="Q23" s="220"/>
      <c r="R23" s="220"/>
      <c r="S23" s="220"/>
      <c r="T23" s="220"/>
      <c r="U23" s="220"/>
    </row>
    <row r="24" spans="1:21" s="221" customFormat="1" ht="63" customHeight="1" x14ac:dyDescent="0.25">
      <c r="A24" s="24" t="s">
        <v>63</v>
      </c>
      <c r="B24" s="35" t="s">
        <v>473</v>
      </c>
      <c r="C24" s="222" t="s">
        <v>558</v>
      </c>
      <c r="D24" s="220"/>
      <c r="E24" s="220"/>
      <c r="F24" s="220"/>
      <c r="G24" s="220"/>
      <c r="H24" s="220"/>
      <c r="I24" s="220"/>
      <c r="J24" s="220"/>
      <c r="K24" s="220"/>
      <c r="L24" s="220"/>
      <c r="M24" s="220"/>
      <c r="N24" s="220"/>
      <c r="O24" s="220"/>
      <c r="P24" s="220"/>
      <c r="Q24" s="220"/>
      <c r="R24" s="220"/>
      <c r="S24" s="220"/>
      <c r="T24" s="220"/>
      <c r="U24" s="220"/>
    </row>
    <row r="25" spans="1:21" ht="31.5" x14ac:dyDescent="0.25">
      <c r="A25" s="24" t="s">
        <v>62</v>
      </c>
      <c r="B25" s="26" t="s">
        <v>474</v>
      </c>
      <c r="C25" s="25" t="s">
        <v>559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487</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454</v>
      </c>
      <c r="C27" s="25"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33"/>
      <c r="AB6" s="13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33"/>
      <c r="AB7" s="133"/>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4"/>
      <c r="AB8" s="134"/>
    </row>
    <row r="9" spans="1:28" ht="15.75"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5"/>
      <c r="AB9" s="135"/>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33"/>
      <c r="AB10" s="133"/>
    </row>
    <row r="11" spans="1:28" ht="15.75" x14ac:dyDescent="0.25">
      <c r="A11" s="372" t="str">
        <f>'1. паспорт местоположение'!A12:C12</f>
        <v>H_TP2000.PS.0054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4"/>
      <c r="AB11" s="134"/>
    </row>
    <row r="12" spans="1:28" ht="15.75"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5"/>
      <c r="AB12" s="135"/>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5.75" x14ac:dyDescent="0.25">
      <c r="A14" s="372"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4"/>
      <c r="AB14" s="134"/>
    </row>
    <row r="15" spans="1:28" ht="15.75"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5"/>
      <c r="AB15" s="135"/>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43"/>
      <c r="AB16" s="143"/>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43"/>
      <c r="AB17" s="143"/>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43"/>
      <c r="AB18" s="143"/>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43"/>
      <c r="AB19" s="143"/>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44"/>
      <c r="AB20" s="144"/>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44"/>
      <c r="AB21" s="144"/>
    </row>
    <row r="22" spans="1:28" x14ac:dyDescent="0.25">
      <c r="A22" s="404" t="s">
        <v>472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45"/>
      <c r="AB22" s="145"/>
    </row>
    <row r="23" spans="1:28" ht="32.25" customHeight="1" x14ac:dyDescent="0.25">
      <c r="A23" s="406" t="s">
        <v>329</v>
      </c>
      <c r="B23" s="407"/>
      <c r="C23" s="407"/>
      <c r="D23" s="407"/>
      <c r="E23" s="407"/>
      <c r="F23" s="407"/>
      <c r="G23" s="407"/>
      <c r="H23" s="407"/>
      <c r="I23" s="407"/>
      <c r="J23" s="407"/>
      <c r="K23" s="407"/>
      <c r="L23" s="408"/>
      <c r="M23" s="405" t="s">
        <v>330</v>
      </c>
      <c r="N23" s="405"/>
      <c r="O23" s="405"/>
      <c r="P23" s="405"/>
      <c r="Q23" s="405"/>
      <c r="R23" s="405"/>
      <c r="S23" s="405"/>
      <c r="T23" s="405"/>
      <c r="U23" s="405"/>
      <c r="V23" s="405"/>
      <c r="W23" s="405"/>
      <c r="X23" s="405"/>
      <c r="Y23" s="405"/>
      <c r="Z23" s="405"/>
    </row>
    <row r="24" spans="1:28" ht="151.5" customHeight="1" x14ac:dyDescent="0.25">
      <c r="A24" s="84" t="s">
        <v>240</v>
      </c>
      <c r="B24" s="85" t="s">
        <v>269</v>
      </c>
      <c r="C24" s="84" t="s">
        <v>323</v>
      </c>
      <c r="D24" s="84" t="s">
        <v>241</v>
      </c>
      <c r="E24" s="84" t="s">
        <v>324</v>
      </c>
      <c r="F24" s="84" t="s">
        <v>326</v>
      </c>
      <c r="G24" s="84" t="s">
        <v>325</v>
      </c>
      <c r="H24" s="84" t="s">
        <v>242</v>
      </c>
      <c r="I24" s="84" t="s">
        <v>327</v>
      </c>
      <c r="J24" s="84" t="s">
        <v>274</v>
      </c>
      <c r="K24" s="85" t="s">
        <v>268</v>
      </c>
      <c r="L24" s="85" t="s">
        <v>243</v>
      </c>
      <c r="M24" s="86" t="s">
        <v>288</v>
      </c>
      <c r="N24" s="85" t="s">
        <v>483</v>
      </c>
      <c r="O24" s="84" t="s">
        <v>285</v>
      </c>
      <c r="P24" s="84" t="s">
        <v>286</v>
      </c>
      <c r="Q24" s="84" t="s">
        <v>284</v>
      </c>
      <c r="R24" s="84" t="s">
        <v>242</v>
      </c>
      <c r="S24" s="84" t="s">
        <v>283</v>
      </c>
      <c r="T24" s="84" t="s">
        <v>282</v>
      </c>
      <c r="U24" s="84" t="s">
        <v>322</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46">
        <v>11</v>
      </c>
      <c r="L25" s="85">
        <v>12</v>
      </c>
      <c r="M25" s="146">
        <v>13</v>
      </c>
      <c r="N25" s="85">
        <v>14</v>
      </c>
      <c r="O25" s="146">
        <v>15</v>
      </c>
      <c r="P25" s="85">
        <v>16</v>
      </c>
      <c r="Q25" s="146">
        <v>17</v>
      </c>
      <c r="R25" s="85">
        <v>18</v>
      </c>
      <c r="S25" s="146">
        <v>19</v>
      </c>
      <c r="T25" s="85">
        <v>20</v>
      </c>
      <c r="U25" s="146">
        <v>21</v>
      </c>
      <c r="V25" s="85">
        <v>22</v>
      </c>
      <c r="W25" s="146">
        <v>23</v>
      </c>
      <c r="X25" s="85">
        <v>24</v>
      </c>
      <c r="Y25" s="146">
        <v>25</v>
      </c>
      <c r="Z25" s="85">
        <v>26</v>
      </c>
    </row>
    <row r="26" spans="1:28" ht="45.75" customHeight="1" x14ac:dyDescent="0.25">
      <c r="A26" s="77" t="s">
        <v>307</v>
      </c>
      <c r="B26" s="83"/>
      <c r="C26" s="79" t="s">
        <v>309</v>
      </c>
      <c r="D26" s="79" t="s">
        <v>310</v>
      </c>
      <c r="E26" s="79" t="s">
        <v>311</v>
      </c>
      <c r="F26" s="79" t="s">
        <v>279</v>
      </c>
      <c r="G26" s="79" t="s">
        <v>312</v>
      </c>
      <c r="H26" s="79" t="s">
        <v>242</v>
      </c>
      <c r="I26" s="79" t="s">
        <v>313</v>
      </c>
      <c r="J26" s="79" t="s">
        <v>314</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308</v>
      </c>
      <c r="B32" s="83"/>
      <c r="C32" s="79" t="s">
        <v>315</v>
      </c>
      <c r="D32" s="79" t="s">
        <v>316</v>
      </c>
      <c r="E32" s="79" t="s">
        <v>317</v>
      </c>
      <c r="F32" s="79" t="s">
        <v>318</v>
      </c>
      <c r="G32" s="79" t="s">
        <v>319</v>
      </c>
      <c r="H32" s="79" t="s">
        <v>242</v>
      </c>
      <c r="I32" s="79" t="s">
        <v>320</v>
      </c>
      <c r="J32" s="79" t="s">
        <v>321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69" t="s">
        <v>10</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66" t="s">
        <v>9</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72" t="str">
        <f>'1. паспорт местоположение'!A12:C12</f>
        <v>H_TP2000.PS.0054</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66" t="s">
        <v>8</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5.75" x14ac:dyDescent="0.2">
      <c r="A15" s="372"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66" t="s">
        <v>7</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09" t="s">
        <v>450</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76" t="s">
        <v>6</v>
      </c>
      <c r="B19" s="376" t="s">
        <v>89</v>
      </c>
      <c r="C19" s="376" t="s">
        <v>88</v>
      </c>
      <c r="D19" s="376" t="s">
        <v>77</v>
      </c>
      <c r="E19" s="410" t="s">
        <v>87</v>
      </c>
      <c r="F19" s="411"/>
      <c r="G19" s="411"/>
      <c r="H19" s="411"/>
      <c r="I19" s="412"/>
      <c r="J19" s="376" t="s">
        <v>86</v>
      </c>
      <c r="K19" s="376"/>
      <c r="L19" s="376"/>
      <c r="M19" s="376"/>
      <c r="N19" s="376"/>
      <c r="O19" s="376"/>
      <c r="P19" s="4"/>
      <c r="Q19" s="4"/>
      <c r="R19" s="4"/>
      <c r="S19" s="4"/>
      <c r="T19" s="4"/>
      <c r="U19" s="4"/>
      <c r="V19" s="4"/>
      <c r="W19" s="4"/>
    </row>
    <row r="20" spans="1:26" s="3" customFormat="1" ht="51" customHeight="1" x14ac:dyDescent="0.2">
      <c r="A20" s="376"/>
      <c r="B20" s="376"/>
      <c r="C20" s="376"/>
      <c r="D20" s="3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5"/>
  <sheetViews>
    <sheetView view="pageBreakPreview" topLeftCell="A4" zoomScale="80" zoomScaleNormal="100" zoomScaleSheetLayoutView="80" zoomScalePageLayoutView="50" workbookViewId="0">
      <selection activeCell="B17" sqref="B17"/>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72" width="16.7109375" style="201" customWidth="1"/>
    <col min="73" max="16384" width="9.140625" style="201"/>
  </cols>
  <sheetData>
    <row r="1" spans="1:28" ht="27.75" x14ac:dyDescent="0.4">
      <c r="K1" s="173"/>
      <c r="L1" s="201" t="str">
        <f>'1. паспорт местоположение'!C1</f>
        <v>Приложение  № _____</v>
      </c>
      <c r="T1" s="174"/>
      <c r="U1" s="415"/>
      <c r="V1" s="415"/>
      <c r="W1" s="415"/>
      <c r="X1" s="415"/>
      <c r="Y1" s="415"/>
    </row>
    <row r="2" spans="1:28" ht="27.75" x14ac:dyDescent="0.4">
      <c r="K2" s="173"/>
      <c r="L2" s="201" t="str">
        <f>'1. паспорт местоположение'!C2</f>
        <v>к приказу Минэнерго России</v>
      </c>
      <c r="T2" s="174"/>
      <c r="U2" s="415"/>
      <c r="V2" s="415"/>
      <c r="W2" s="415"/>
      <c r="X2" s="415"/>
      <c r="Y2" s="415"/>
    </row>
    <row r="3" spans="1:28" ht="27.75" x14ac:dyDescent="0.4">
      <c r="K3" s="173"/>
      <c r="L3" s="201" t="str">
        <f>'1. паспорт местоположение'!C3</f>
        <v>от «__» _____ 201_ г. №___</v>
      </c>
      <c r="T3" s="174"/>
      <c r="U3" s="415"/>
      <c r="V3" s="415"/>
      <c r="W3" s="415"/>
      <c r="X3" s="415"/>
      <c r="Y3" s="415"/>
    </row>
    <row r="4" spans="1:28" ht="27.75" x14ac:dyDescent="0.4">
      <c r="A4" s="417" t="str">
        <f>'1. паспорт местоположение'!A5:C5</f>
        <v>Год раскрытия информации: 2022 год</v>
      </c>
      <c r="B4" s="417"/>
      <c r="C4" s="417"/>
      <c r="D4" s="417"/>
      <c r="E4" s="417"/>
      <c r="F4" s="417"/>
      <c r="G4" s="417"/>
      <c r="H4" s="417"/>
      <c r="I4" s="417"/>
      <c r="J4" s="417"/>
      <c r="K4" s="417"/>
      <c r="T4" s="175"/>
      <c r="U4" s="175"/>
      <c r="W4" s="175"/>
      <c r="X4" s="175"/>
      <c r="Y4" s="176"/>
    </row>
    <row r="5" spans="1:28" s="203" customFormat="1" ht="24.75" customHeight="1" x14ac:dyDescent="0.25">
      <c r="A5" s="420" t="str">
        <f>'1. паспорт местоположение'!A7:C7</f>
        <v xml:space="preserve">Паспорт инвестиционного проекта </v>
      </c>
      <c r="B5" s="420"/>
      <c r="C5" s="420"/>
      <c r="D5" s="420"/>
      <c r="E5" s="420"/>
      <c r="F5" s="420"/>
      <c r="G5" s="420"/>
      <c r="H5" s="420"/>
      <c r="I5" s="420"/>
      <c r="J5" s="420"/>
      <c r="K5" s="420"/>
      <c r="M5" s="202"/>
      <c r="T5" s="204"/>
      <c r="U5" s="204"/>
      <c r="V5" s="205"/>
      <c r="W5" s="204"/>
      <c r="X5" s="204"/>
      <c r="Y5" s="204"/>
    </row>
    <row r="6" spans="1:28" s="203" customFormat="1" ht="60" customHeight="1" x14ac:dyDescent="0.25">
      <c r="A6" s="421" t="str">
        <f>'1. паспорт местоположение'!A9:C9</f>
        <v>АО "Россети Тюмень"</v>
      </c>
      <c r="B6" s="421"/>
      <c r="C6" s="421"/>
      <c r="D6" s="421"/>
      <c r="E6" s="421"/>
      <c r="F6" s="421"/>
      <c r="G6" s="421"/>
      <c r="H6" s="421"/>
      <c r="I6" s="421"/>
      <c r="J6" s="421"/>
      <c r="K6" s="421"/>
      <c r="M6" s="202"/>
      <c r="T6" s="206"/>
      <c r="U6" s="206"/>
      <c r="V6" s="205"/>
      <c r="W6" s="206"/>
      <c r="X6" s="206"/>
      <c r="Y6" s="206"/>
    </row>
    <row r="7" spans="1:28" ht="27.75" customHeight="1" x14ac:dyDescent="0.4">
      <c r="A7" s="418" t="str">
        <f>'1. паспорт местоположение'!A10:C10</f>
        <v xml:space="preserve">         (фирменное наименование субъекта электроэнергетики)</v>
      </c>
      <c r="B7" s="418"/>
      <c r="C7" s="418"/>
      <c r="D7" s="418"/>
      <c r="E7" s="418"/>
      <c r="F7" s="418"/>
      <c r="G7" s="418"/>
      <c r="H7" s="418"/>
      <c r="I7" s="418"/>
      <c r="J7" s="418"/>
      <c r="K7" s="418"/>
      <c r="T7" s="177"/>
      <c r="U7" s="419"/>
      <c r="V7" s="419"/>
      <c r="W7" s="419"/>
      <c r="X7" s="177"/>
      <c r="Y7" s="177"/>
    </row>
    <row r="8" spans="1:28" ht="27.75" x14ac:dyDescent="0.4">
      <c r="A8" s="417" t="str">
        <f>'1. паспорт местоположение'!A12:C12</f>
        <v>H_TP2000.PS.0054</v>
      </c>
      <c r="B8" s="417"/>
      <c r="C8" s="417"/>
      <c r="D8" s="417"/>
      <c r="E8" s="417"/>
      <c r="F8" s="417"/>
      <c r="G8" s="417"/>
      <c r="H8" s="417"/>
      <c r="I8" s="417"/>
      <c r="J8" s="417"/>
      <c r="K8" s="417"/>
      <c r="T8" s="174"/>
      <c r="U8" s="174"/>
      <c r="V8" s="174"/>
      <c r="W8" s="174"/>
      <c r="X8" s="174"/>
      <c r="Y8" s="174"/>
    </row>
    <row r="9" spans="1:28" ht="27.75" x14ac:dyDescent="0.4">
      <c r="A9" s="418" t="str">
        <f>'1. паспорт местоположение'!A13:C13</f>
        <v xml:space="preserve">         (идентификатор инвестиционного проекта)</v>
      </c>
      <c r="B9" s="418"/>
      <c r="C9" s="418"/>
      <c r="D9" s="418"/>
      <c r="E9" s="418"/>
      <c r="F9" s="418"/>
      <c r="G9" s="418"/>
      <c r="H9" s="418"/>
      <c r="I9" s="418"/>
      <c r="J9" s="418"/>
      <c r="K9" s="418"/>
      <c r="T9" s="174"/>
      <c r="U9" s="206"/>
      <c r="V9" s="206"/>
      <c r="W9" s="206"/>
      <c r="X9" s="206"/>
      <c r="Y9" s="206"/>
    </row>
    <row r="10" spans="1:28" ht="27.75" x14ac:dyDescent="0.4">
      <c r="A10" s="417"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0" s="417"/>
      <c r="C10" s="417"/>
      <c r="D10" s="417"/>
      <c r="E10" s="417"/>
      <c r="F10" s="417"/>
      <c r="G10" s="417"/>
      <c r="H10" s="417"/>
      <c r="I10" s="417"/>
      <c r="J10" s="417"/>
      <c r="K10" s="417"/>
      <c r="T10" s="178"/>
      <c r="U10" s="415"/>
      <c r="V10" s="415"/>
      <c r="W10" s="415"/>
      <c r="X10" s="174"/>
      <c r="Y10" s="174"/>
    </row>
    <row r="11" spans="1:28" ht="27.75" customHeight="1" x14ac:dyDescent="0.25">
      <c r="A11" s="418" t="str">
        <f>'1. паспорт местоположение'!A16:C16</f>
        <v xml:space="preserve">         (наименование инвестиционного проекта)</v>
      </c>
      <c r="B11" s="418"/>
      <c r="C11" s="418"/>
      <c r="D11" s="418"/>
      <c r="E11" s="418"/>
      <c r="F11" s="418"/>
      <c r="G11" s="418"/>
      <c r="H11" s="418"/>
      <c r="I11" s="418"/>
      <c r="J11" s="418"/>
      <c r="K11" s="418"/>
      <c r="T11" s="179"/>
      <c r="U11" s="416"/>
      <c r="V11" s="416"/>
      <c r="W11" s="416"/>
      <c r="X11" s="416"/>
      <c r="Y11" s="179"/>
    </row>
    <row r="12" spans="1:28" ht="27.75" x14ac:dyDescent="0.4">
      <c r="A12" s="422"/>
      <c r="B12" s="422"/>
      <c r="C12" s="422"/>
      <c r="D12" s="422"/>
      <c r="E12" s="422"/>
      <c r="F12" s="422"/>
      <c r="G12" s="422"/>
      <c r="H12" s="422"/>
      <c r="I12" s="422"/>
      <c r="J12" s="422"/>
      <c r="K12" s="422"/>
      <c r="T12" s="174"/>
      <c r="U12" s="415"/>
      <c r="V12" s="415"/>
      <c r="W12" s="415"/>
      <c r="X12" s="174"/>
      <c r="Y12" s="174"/>
    </row>
    <row r="13" spans="1:28" ht="27.75" x14ac:dyDescent="0.4">
      <c r="A13" s="417" t="s">
        <v>590</v>
      </c>
      <c r="B13" s="417"/>
      <c r="C13" s="417"/>
      <c r="D13" s="417"/>
      <c r="E13" s="417"/>
      <c r="F13" s="417"/>
      <c r="G13" s="417"/>
      <c r="H13" s="417"/>
      <c r="I13" s="417"/>
      <c r="J13" s="417"/>
      <c r="K13" s="417"/>
      <c r="L13" s="208"/>
      <c r="M13" s="209"/>
      <c r="N13" s="208"/>
      <c r="O13" s="208"/>
      <c r="P13" s="208"/>
      <c r="Q13" s="208"/>
      <c r="R13" s="208"/>
      <c r="S13" s="208"/>
      <c r="T13" s="208"/>
      <c r="U13" s="200"/>
      <c r="V13" s="200"/>
      <c r="W13" s="200"/>
      <c r="X13" s="200"/>
      <c r="Y13" s="208"/>
      <c r="Z13" s="208"/>
      <c r="AA13" s="208"/>
      <c r="AB13" s="208"/>
    </row>
    <row r="14" spans="1:28" ht="27.75" x14ac:dyDescent="0.4">
      <c r="D14" s="207"/>
      <c r="U14" s="174"/>
      <c r="V14" s="174"/>
      <c r="W14" s="174"/>
      <c r="X14" s="174"/>
      <c r="Y14" s="174"/>
    </row>
    <row r="15" spans="1:28" ht="16.5" thickBot="1" x14ac:dyDescent="0.3">
      <c r="A15" s="236" t="s">
        <v>304</v>
      </c>
      <c r="B15" s="236" t="s">
        <v>1</v>
      </c>
      <c r="C15" s="237"/>
      <c r="D15" s="238"/>
      <c r="E15" s="239"/>
      <c r="F15" s="239"/>
      <c r="G15" s="239"/>
      <c r="H15" s="239"/>
      <c r="I15" s="237"/>
      <c r="J15" s="237"/>
      <c r="K15" s="237"/>
      <c r="L15" s="237"/>
      <c r="M15" s="240"/>
      <c r="N15" s="237"/>
      <c r="O15" s="237"/>
      <c r="P15" s="237"/>
      <c r="Q15" s="237"/>
      <c r="R15" s="237"/>
      <c r="S15" s="237"/>
      <c r="T15" s="237"/>
      <c r="U15" s="237"/>
      <c r="V15" s="237"/>
      <c r="W15" s="237"/>
      <c r="X15" s="237"/>
      <c r="Y15" s="237"/>
      <c r="Z15" s="237"/>
      <c r="AA15" s="237"/>
    </row>
    <row r="16" spans="1:28" x14ac:dyDescent="0.25">
      <c r="A16" s="241" t="s">
        <v>498</v>
      </c>
      <c r="B16" s="242">
        <v>20026439.75</v>
      </c>
      <c r="C16" s="237"/>
      <c r="D16" s="237"/>
      <c r="E16" s="237"/>
      <c r="F16" s="237"/>
      <c r="G16" s="237"/>
      <c r="H16" s="237"/>
      <c r="I16" s="237"/>
      <c r="J16" s="237"/>
      <c r="K16" s="237"/>
      <c r="L16" s="237"/>
      <c r="M16" s="240"/>
      <c r="N16" s="237"/>
      <c r="O16" s="237"/>
      <c r="P16" s="237"/>
      <c r="Q16" s="237"/>
      <c r="R16" s="237"/>
      <c r="S16" s="237"/>
      <c r="T16" s="237"/>
      <c r="U16" s="237"/>
      <c r="V16" s="237"/>
      <c r="W16" s="237"/>
      <c r="X16" s="237"/>
      <c r="Y16" s="237"/>
      <c r="Z16" s="237"/>
      <c r="AA16" s="237"/>
    </row>
    <row r="17" spans="1:27" x14ac:dyDescent="0.25">
      <c r="A17" s="243" t="s">
        <v>499</v>
      </c>
      <c r="B17" s="244"/>
      <c r="C17" s="237"/>
      <c r="D17" s="237"/>
      <c r="E17" s="237"/>
      <c r="F17" s="237"/>
      <c r="G17" s="237"/>
      <c r="H17" s="237"/>
      <c r="I17" s="237"/>
      <c r="J17" s="237"/>
      <c r="K17" s="237"/>
      <c r="L17" s="237"/>
      <c r="M17" s="240"/>
      <c r="N17" s="237"/>
      <c r="O17" s="237"/>
      <c r="P17" s="237"/>
      <c r="Q17" s="237"/>
      <c r="R17" s="237"/>
      <c r="S17" s="237"/>
      <c r="T17" s="237"/>
      <c r="U17" s="237"/>
      <c r="V17" s="237"/>
      <c r="W17" s="237"/>
      <c r="X17" s="237"/>
      <c r="Y17" s="237"/>
      <c r="Z17" s="237"/>
      <c r="AA17" s="237"/>
    </row>
    <row r="18" spans="1:27" x14ac:dyDescent="0.25">
      <c r="A18" s="243" t="s">
        <v>500</v>
      </c>
      <c r="B18" s="244">
        <v>25</v>
      </c>
      <c r="C18" s="237"/>
      <c r="D18" s="245" t="s">
        <v>303</v>
      </c>
      <c r="E18" s="246"/>
      <c r="F18" s="246"/>
      <c r="G18" s="237"/>
      <c r="H18" s="237"/>
      <c r="I18" s="237"/>
      <c r="J18" s="237"/>
      <c r="K18" s="237"/>
      <c r="L18" s="237"/>
      <c r="M18" s="240"/>
      <c r="N18" s="237"/>
      <c r="O18" s="237"/>
      <c r="P18" s="237"/>
      <c r="Q18" s="237"/>
      <c r="R18" s="237"/>
      <c r="S18" s="237"/>
      <c r="T18" s="237"/>
      <c r="U18" s="237"/>
      <c r="V18" s="237"/>
      <c r="W18" s="237"/>
      <c r="X18" s="237"/>
      <c r="Y18" s="237"/>
      <c r="Z18" s="237"/>
      <c r="AA18" s="237"/>
    </row>
    <row r="19" spans="1:27" ht="16.5" thickBot="1" x14ac:dyDescent="0.3">
      <c r="A19" s="247" t="s">
        <v>501</v>
      </c>
      <c r="B19" s="248">
        <v>1</v>
      </c>
      <c r="C19" s="237"/>
      <c r="D19" s="413" t="s">
        <v>302</v>
      </c>
      <c r="E19" s="413"/>
      <c r="F19" s="249">
        <f>SUM(B86:AA86)</f>
        <v>12.519640593385644</v>
      </c>
      <c r="G19" s="237"/>
      <c r="H19" s="237"/>
      <c r="I19" s="237"/>
      <c r="J19" s="237"/>
      <c r="K19" s="250"/>
      <c r="L19" s="237"/>
      <c r="M19" s="240"/>
      <c r="N19" s="251"/>
      <c r="O19" s="237"/>
      <c r="P19" s="237"/>
      <c r="Q19" s="237"/>
      <c r="R19" s="237"/>
      <c r="S19" s="237"/>
      <c r="T19" s="237"/>
      <c r="U19" s="237"/>
      <c r="V19" s="237"/>
      <c r="W19" s="237"/>
      <c r="X19" s="237"/>
      <c r="Y19" s="237"/>
      <c r="Z19" s="237"/>
      <c r="AA19" s="237"/>
    </row>
    <row r="20" spans="1:27" x14ac:dyDescent="0.25">
      <c r="A20" s="241" t="s">
        <v>502</v>
      </c>
      <c r="B20" s="252">
        <f>-C57</f>
        <v>-1537500</v>
      </c>
      <c r="C20" s="237"/>
      <c r="D20" s="413" t="s">
        <v>301</v>
      </c>
      <c r="E20" s="413"/>
      <c r="F20" s="249" t="str">
        <f>IF(SUM(B87:AA87)=0,"не окупается",SUM(B87:AA87))</f>
        <v>не окупается</v>
      </c>
      <c r="G20" s="237"/>
      <c r="H20" s="237"/>
      <c r="I20" s="237"/>
      <c r="J20" s="237"/>
      <c r="K20" s="250"/>
      <c r="L20" s="237"/>
      <c r="M20" s="240"/>
      <c r="N20" s="237"/>
      <c r="O20" s="237"/>
      <c r="P20" s="237"/>
      <c r="Q20" s="237"/>
      <c r="R20" s="237"/>
      <c r="S20" s="237"/>
      <c r="T20" s="237"/>
      <c r="U20" s="237"/>
      <c r="V20" s="237"/>
      <c r="W20" s="237"/>
      <c r="X20" s="237"/>
      <c r="Y20" s="237"/>
      <c r="Z20" s="237"/>
      <c r="AA20" s="237"/>
    </row>
    <row r="21" spans="1:27" x14ac:dyDescent="0.25">
      <c r="A21" s="243" t="s">
        <v>503</v>
      </c>
      <c r="B21" s="253">
        <v>1</v>
      </c>
      <c r="C21" s="237"/>
      <c r="D21" s="413" t="s">
        <v>490</v>
      </c>
      <c r="E21" s="413"/>
      <c r="F21" s="254">
        <f>M84</f>
        <v>-13861144.051247923</v>
      </c>
      <c r="G21" s="237"/>
      <c r="H21" s="237"/>
      <c r="I21" s="237"/>
      <c r="J21" s="237"/>
      <c r="K21" s="250"/>
      <c r="L21" s="237"/>
      <c r="M21" s="240"/>
      <c r="N21" s="237"/>
      <c r="O21" s="237"/>
      <c r="P21" s="237"/>
      <c r="Q21" s="237"/>
      <c r="R21" s="237"/>
      <c r="S21" s="237"/>
      <c r="T21" s="237"/>
      <c r="U21" s="237"/>
      <c r="V21" s="237"/>
      <c r="W21" s="237"/>
      <c r="X21" s="237"/>
      <c r="Y21" s="237"/>
      <c r="Z21" s="237"/>
      <c r="AA21" s="237"/>
    </row>
    <row r="22" spans="1:27" x14ac:dyDescent="0.25">
      <c r="A22" s="243" t="s">
        <v>504</v>
      </c>
      <c r="B22" s="253">
        <v>1</v>
      </c>
      <c r="C22" s="237"/>
      <c r="D22" s="413" t="s">
        <v>491</v>
      </c>
      <c r="E22" s="413"/>
      <c r="F22" s="287" t="str">
        <f>IF(F21&gt;0,"да","нет")</f>
        <v>нет</v>
      </c>
      <c r="G22" s="237"/>
      <c r="H22" s="237"/>
      <c r="I22" s="237"/>
      <c r="J22" s="237"/>
      <c r="K22" s="250"/>
      <c r="L22" s="237"/>
      <c r="M22" s="240"/>
      <c r="N22" s="237"/>
      <c r="O22" s="237"/>
      <c r="P22" s="237"/>
      <c r="Q22" s="237"/>
      <c r="R22" s="237"/>
      <c r="S22" s="237"/>
      <c r="T22" s="237"/>
      <c r="U22" s="237"/>
      <c r="V22" s="237"/>
      <c r="W22" s="237"/>
      <c r="X22" s="237"/>
      <c r="Y22" s="237"/>
      <c r="Z22" s="237"/>
      <c r="AA22" s="237"/>
    </row>
    <row r="23" spans="1:27" x14ac:dyDescent="0.25">
      <c r="A23" s="243" t="s">
        <v>505</v>
      </c>
      <c r="B23" s="253">
        <f>-C58</f>
        <v>-98492.573333333334</v>
      </c>
      <c r="C23" s="237"/>
      <c r="D23" s="237"/>
      <c r="E23" s="237"/>
      <c r="F23" s="237"/>
      <c r="G23" s="237"/>
      <c r="H23" s="237"/>
      <c r="I23" s="237"/>
      <c r="J23" s="237"/>
      <c r="K23" s="237"/>
      <c r="L23" s="237"/>
      <c r="M23" s="240"/>
      <c r="N23" s="237"/>
      <c r="O23" s="237"/>
      <c r="P23" s="237"/>
      <c r="Q23" s="237"/>
      <c r="R23" s="237"/>
      <c r="S23" s="237"/>
      <c r="T23" s="237"/>
      <c r="U23" s="237"/>
      <c r="V23" s="237"/>
      <c r="W23" s="237"/>
      <c r="X23" s="237"/>
      <c r="Y23" s="237"/>
      <c r="Z23" s="237"/>
      <c r="AA23" s="237"/>
    </row>
    <row r="24" spans="1:27" x14ac:dyDescent="0.25">
      <c r="A24" s="243" t="s">
        <v>506</v>
      </c>
      <c r="B24" s="253">
        <v>1</v>
      </c>
      <c r="C24" s="237"/>
      <c r="D24" s="237"/>
      <c r="E24" s="237"/>
      <c r="F24" s="237"/>
      <c r="G24" s="237"/>
      <c r="H24" s="237"/>
      <c r="I24" s="237"/>
      <c r="J24" s="237"/>
      <c r="K24" s="237"/>
      <c r="L24" s="237"/>
      <c r="M24" s="240"/>
      <c r="N24" s="237"/>
      <c r="O24" s="237"/>
      <c r="P24" s="237"/>
      <c r="Q24" s="237"/>
      <c r="R24" s="237"/>
      <c r="S24" s="237"/>
      <c r="T24" s="237"/>
      <c r="U24" s="237"/>
      <c r="V24" s="237"/>
      <c r="W24" s="237"/>
      <c r="X24" s="237"/>
      <c r="Y24" s="237"/>
      <c r="Z24" s="237"/>
      <c r="AA24" s="237"/>
    </row>
    <row r="25" spans="1:27" x14ac:dyDescent="0.25">
      <c r="A25" s="243" t="s">
        <v>507</v>
      </c>
      <c r="B25" s="253">
        <v>1</v>
      </c>
      <c r="C25" s="237"/>
      <c r="D25" s="237"/>
      <c r="E25" s="237"/>
      <c r="F25" s="237"/>
      <c r="G25" s="237"/>
      <c r="H25" s="237"/>
      <c r="I25" s="237"/>
      <c r="J25" s="237"/>
      <c r="K25" s="237"/>
      <c r="L25" s="237"/>
      <c r="M25" s="240"/>
      <c r="N25" s="237"/>
      <c r="O25" s="237"/>
      <c r="P25" s="237"/>
      <c r="Q25" s="237"/>
      <c r="R25" s="237"/>
      <c r="S25" s="237"/>
      <c r="T25" s="237"/>
      <c r="U25" s="237"/>
      <c r="V25" s="237"/>
      <c r="W25" s="237"/>
      <c r="X25" s="237"/>
      <c r="Y25" s="237"/>
      <c r="Z25" s="237"/>
      <c r="AA25" s="237"/>
    </row>
    <row r="26" spans="1:27" x14ac:dyDescent="0.25">
      <c r="A26" s="255" t="s">
        <v>508</v>
      </c>
      <c r="B26" s="256">
        <v>2.1999999999999999E-2</v>
      </c>
      <c r="C26" s="237"/>
      <c r="D26" s="237"/>
      <c r="E26" s="237"/>
      <c r="F26" s="237"/>
      <c r="G26" s="237"/>
      <c r="H26" s="237"/>
      <c r="I26" s="237"/>
      <c r="J26" s="237"/>
      <c r="K26" s="237"/>
      <c r="L26" s="237"/>
      <c r="M26" s="240"/>
      <c r="N26" s="237"/>
      <c r="O26" s="237"/>
      <c r="P26" s="237"/>
      <c r="Q26" s="237"/>
      <c r="R26" s="237"/>
      <c r="S26" s="237"/>
      <c r="T26" s="237"/>
      <c r="U26" s="237"/>
      <c r="V26" s="237"/>
      <c r="W26" s="237"/>
      <c r="X26" s="237"/>
      <c r="Y26" s="237"/>
      <c r="Z26" s="237"/>
      <c r="AA26" s="237"/>
    </row>
    <row r="27" spans="1:27" ht="16.5" thickBot="1" x14ac:dyDescent="0.3">
      <c r="A27" s="247" t="s">
        <v>509</v>
      </c>
      <c r="B27" s="257">
        <v>0.2</v>
      </c>
      <c r="C27" s="237"/>
      <c r="D27" s="237"/>
      <c r="E27" s="237"/>
      <c r="F27" s="237"/>
      <c r="G27" s="237"/>
      <c r="H27" s="237"/>
      <c r="I27" s="237"/>
      <c r="J27" s="237"/>
      <c r="K27" s="237"/>
      <c r="L27" s="237"/>
      <c r="M27" s="240"/>
      <c r="N27" s="237"/>
      <c r="O27" s="237"/>
      <c r="P27" s="237"/>
      <c r="Q27" s="237"/>
      <c r="R27" s="237"/>
      <c r="S27" s="237"/>
      <c r="T27" s="237"/>
      <c r="U27" s="237"/>
      <c r="V27" s="237"/>
      <c r="W27" s="237"/>
      <c r="X27" s="237"/>
      <c r="Y27" s="237"/>
      <c r="Z27" s="237"/>
      <c r="AA27" s="237"/>
    </row>
    <row r="28" spans="1:27" x14ac:dyDescent="0.25">
      <c r="A28" s="241" t="s">
        <v>510</v>
      </c>
      <c r="B28" s="252">
        <v>0</v>
      </c>
      <c r="C28" s="237"/>
      <c r="D28" s="237"/>
      <c r="E28" s="237"/>
      <c r="F28" s="237"/>
      <c r="G28" s="237"/>
      <c r="H28" s="237"/>
      <c r="I28" s="237"/>
      <c r="J28" s="237"/>
      <c r="K28" s="237"/>
      <c r="L28" s="237"/>
      <c r="M28" s="240"/>
      <c r="N28" s="237"/>
      <c r="O28" s="237"/>
      <c r="P28" s="237"/>
      <c r="Q28" s="237"/>
      <c r="R28" s="237"/>
      <c r="S28" s="237"/>
      <c r="T28" s="237"/>
      <c r="U28" s="237"/>
      <c r="V28" s="237"/>
      <c r="W28" s="237"/>
      <c r="X28" s="237"/>
      <c r="Y28" s="237"/>
      <c r="Z28" s="237"/>
      <c r="AA28" s="237"/>
    </row>
    <row r="29" spans="1:27" x14ac:dyDescent="0.25">
      <c r="A29" s="243" t="s">
        <v>511</v>
      </c>
      <c r="B29" s="253"/>
      <c r="C29" s="237"/>
      <c r="D29" s="237"/>
      <c r="E29" s="237"/>
      <c r="F29" s="237"/>
      <c r="G29" s="237"/>
      <c r="H29" s="237"/>
      <c r="I29" s="237"/>
      <c r="J29" s="237"/>
      <c r="K29" s="237"/>
      <c r="L29" s="237"/>
      <c r="M29" s="240"/>
      <c r="N29" s="237"/>
      <c r="O29" s="237"/>
      <c r="P29" s="237"/>
      <c r="Q29" s="237"/>
      <c r="R29" s="237"/>
      <c r="S29" s="237"/>
      <c r="T29" s="237"/>
      <c r="U29" s="237"/>
      <c r="V29" s="237"/>
      <c r="W29" s="237"/>
      <c r="X29" s="237"/>
      <c r="Y29" s="237"/>
      <c r="Z29" s="237"/>
      <c r="AA29" s="237"/>
    </row>
    <row r="30" spans="1:27" ht="16.5" thickBot="1" x14ac:dyDescent="0.3">
      <c r="A30" s="255" t="s">
        <v>512</v>
      </c>
      <c r="B30" s="258">
        <v>0</v>
      </c>
      <c r="C30" s="237"/>
      <c r="D30" s="237"/>
      <c r="E30" s="237"/>
      <c r="F30" s="237"/>
      <c r="G30" s="237"/>
      <c r="H30" s="237"/>
      <c r="I30" s="237"/>
      <c r="J30" s="237"/>
      <c r="K30" s="237"/>
      <c r="L30" s="237"/>
      <c r="M30" s="240"/>
      <c r="N30" s="237"/>
      <c r="O30" s="237"/>
      <c r="P30" s="237"/>
      <c r="Q30" s="237"/>
      <c r="R30" s="237"/>
      <c r="S30" s="237"/>
      <c r="T30" s="237"/>
      <c r="U30" s="237"/>
      <c r="V30" s="237"/>
      <c r="W30" s="237"/>
      <c r="X30" s="237"/>
      <c r="Y30" s="237"/>
      <c r="Z30" s="237"/>
      <c r="AA30" s="237"/>
    </row>
    <row r="31" spans="1:27" x14ac:dyDescent="0.25">
      <c r="A31" s="259" t="s">
        <v>513</v>
      </c>
      <c r="B31" s="260">
        <v>0</v>
      </c>
      <c r="C31" s="237"/>
      <c r="D31" s="237"/>
      <c r="E31" s="237"/>
      <c r="F31" s="237"/>
      <c r="G31" s="237"/>
      <c r="H31" s="237"/>
      <c r="I31" s="237"/>
      <c r="J31" s="237"/>
      <c r="K31" s="237"/>
      <c r="L31" s="237"/>
      <c r="M31" s="240"/>
      <c r="N31" s="237"/>
      <c r="O31" s="237"/>
      <c r="P31" s="237"/>
      <c r="Q31" s="237"/>
      <c r="R31" s="237"/>
      <c r="S31" s="237"/>
      <c r="T31" s="237"/>
      <c r="U31" s="237"/>
      <c r="V31" s="237"/>
      <c r="W31" s="237"/>
      <c r="X31" s="237"/>
      <c r="Y31" s="237"/>
      <c r="Z31" s="237"/>
      <c r="AA31" s="237"/>
    </row>
    <row r="32" spans="1:27" x14ac:dyDescent="0.25">
      <c r="A32" s="261" t="s">
        <v>514</v>
      </c>
      <c r="B32" s="262">
        <v>0</v>
      </c>
      <c r="C32" s="237"/>
      <c r="D32" s="237"/>
      <c r="E32" s="237"/>
      <c r="F32" s="237"/>
      <c r="G32" s="237"/>
      <c r="H32" s="237"/>
      <c r="I32" s="237"/>
      <c r="J32" s="237"/>
      <c r="K32" s="237"/>
      <c r="L32" s="237"/>
      <c r="M32" s="240"/>
      <c r="N32" s="237"/>
      <c r="O32" s="237"/>
      <c r="P32" s="237"/>
      <c r="Q32" s="237"/>
      <c r="R32" s="237"/>
      <c r="S32" s="237"/>
      <c r="T32" s="237"/>
      <c r="U32" s="237"/>
      <c r="V32" s="237"/>
      <c r="W32" s="237"/>
      <c r="X32" s="237"/>
      <c r="Y32" s="237"/>
      <c r="Z32" s="237"/>
      <c r="AA32" s="237"/>
    </row>
    <row r="33" spans="1:27" x14ac:dyDescent="0.25">
      <c r="A33" s="261" t="s">
        <v>515</v>
      </c>
      <c r="B33" s="263">
        <v>0</v>
      </c>
      <c r="C33" s="237"/>
      <c r="D33" s="237"/>
      <c r="E33" s="237"/>
      <c r="F33" s="237"/>
      <c r="G33" s="237"/>
      <c r="H33" s="237"/>
      <c r="I33" s="237"/>
      <c r="J33" s="237"/>
      <c r="K33" s="237"/>
      <c r="L33" s="237"/>
      <c r="M33" s="240"/>
      <c r="N33" s="237"/>
      <c r="O33" s="237"/>
      <c r="P33" s="237"/>
      <c r="Q33" s="237"/>
      <c r="R33" s="237"/>
      <c r="S33" s="237"/>
      <c r="T33" s="237"/>
      <c r="U33" s="237"/>
      <c r="V33" s="237"/>
      <c r="W33" s="237"/>
      <c r="X33" s="237"/>
      <c r="Y33" s="237"/>
      <c r="Z33" s="237"/>
      <c r="AA33" s="237"/>
    </row>
    <row r="34" spans="1:27" x14ac:dyDescent="0.25">
      <c r="A34" s="261" t="s">
        <v>516</v>
      </c>
      <c r="B34" s="263">
        <v>0</v>
      </c>
      <c r="C34" s="237"/>
      <c r="D34" s="237"/>
      <c r="E34" s="237"/>
      <c r="F34" s="237"/>
      <c r="G34" s="237"/>
      <c r="H34" s="237"/>
      <c r="I34" s="237"/>
      <c r="J34" s="237"/>
      <c r="K34" s="237"/>
      <c r="L34" s="237"/>
      <c r="M34" s="240"/>
      <c r="N34" s="237"/>
      <c r="O34" s="237"/>
      <c r="P34" s="237"/>
      <c r="Q34" s="237"/>
      <c r="R34" s="237"/>
      <c r="S34" s="237"/>
      <c r="T34" s="237"/>
      <c r="U34" s="237"/>
      <c r="V34" s="237"/>
      <c r="W34" s="237"/>
      <c r="X34" s="237"/>
      <c r="Y34" s="237"/>
      <c r="Z34" s="264"/>
      <c r="AA34" s="237"/>
    </row>
    <row r="35" spans="1:27" x14ac:dyDescent="0.25">
      <c r="A35" s="261" t="s">
        <v>517</v>
      </c>
      <c r="B35" s="263">
        <v>0.13500000000000001</v>
      </c>
      <c r="C35" s="237"/>
      <c r="D35" s="237"/>
      <c r="E35" s="237"/>
      <c r="F35" s="237"/>
      <c r="G35" s="237"/>
      <c r="H35" s="237"/>
      <c r="I35" s="237"/>
      <c r="J35" s="237"/>
      <c r="K35" s="237"/>
      <c r="L35" s="237"/>
      <c r="M35" s="240"/>
      <c r="N35" s="237"/>
      <c r="O35" s="237"/>
      <c r="P35" s="237"/>
      <c r="Q35" s="237"/>
      <c r="R35" s="237"/>
      <c r="S35" s="237"/>
      <c r="T35" s="237"/>
      <c r="U35" s="265"/>
      <c r="V35" s="265"/>
      <c r="W35" s="265"/>
      <c r="X35" s="265"/>
      <c r="Y35" s="265"/>
      <c r="Z35" s="265"/>
      <c r="AA35" s="237"/>
    </row>
    <row r="36" spans="1:27" x14ac:dyDescent="0.25">
      <c r="A36" s="261" t="s">
        <v>518</v>
      </c>
      <c r="B36" s="263">
        <f>1-B34</f>
        <v>1</v>
      </c>
      <c r="C36" s="237"/>
      <c r="D36" s="237"/>
      <c r="E36" s="237"/>
      <c r="F36" s="237"/>
      <c r="G36" s="237"/>
      <c r="H36" s="237"/>
      <c r="I36" s="237"/>
      <c r="J36" s="237"/>
      <c r="K36" s="237"/>
      <c r="L36" s="237"/>
      <c r="M36" s="240"/>
      <c r="N36" s="237"/>
      <c r="O36" s="237"/>
      <c r="P36" s="237"/>
      <c r="Q36" s="237"/>
      <c r="R36" s="237"/>
      <c r="S36" s="237"/>
      <c r="T36" s="237"/>
      <c r="U36" s="237"/>
      <c r="V36" s="237"/>
      <c r="W36" s="237"/>
      <c r="X36" s="237"/>
      <c r="Y36" s="237"/>
      <c r="Z36" s="237"/>
      <c r="AA36" s="237"/>
    </row>
    <row r="37" spans="1:27" ht="16.5" thickBot="1" x14ac:dyDescent="0.3">
      <c r="A37" s="266" t="s">
        <v>519</v>
      </c>
      <c r="B37" s="267">
        <f>B36*B35+B34*B33*(1-B27)</f>
        <v>0.13500000000000001</v>
      </c>
      <c r="C37" s="237"/>
      <c r="D37" s="237"/>
      <c r="E37" s="237"/>
      <c r="F37" s="237"/>
      <c r="G37" s="237"/>
      <c r="H37" s="237"/>
      <c r="I37" s="237"/>
      <c r="J37" s="237"/>
      <c r="K37" s="237"/>
      <c r="L37" s="237"/>
      <c r="M37" s="240"/>
      <c r="N37" s="237"/>
      <c r="O37" s="237"/>
      <c r="P37" s="237"/>
      <c r="Q37" s="237"/>
      <c r="R37" s="237"/>
      <c r="S37" s="237"/>
      <c r="T37" s="237"/>
      <c r="U37" s="237"/>
      <c r="V37" s="237"/>
      <c r="W37" s="237"/>
      <c r="X37" s="237"/>
      <c r="Y37" s="237"/>
      <c r="Z37" s="237"/>
      <c r="AA37" s="237"/>
    </row>
    <row r="38" spans="1:27" ht="31.5" x14ac:dyDescent="0.25">
      <c r="A38" s="268" t="s">
        <v>520</v>
      </c>
      <c r="B38" s="269" t="s">
        <v>636</v>
      </c>
      <c r="C38" s="270">
        <v>2022</v>
      </c>
      <c r="D38" s="271">
        <f>C38+1</f>
        <v>2023</v>
      </c>
      <c r="E38" s="271">
        <f t="shared" ref="E38:AA38" si="0">D38+1</f>
        <v>2024</v>
      </c>
      <c r="F38" s="271">
        <f t="shared" si="0"/>
        <v>2025</v>
      </c>
      <c r="G38" s="271">
        <f t="shared" si="0"/>
        <v>2026</v>
      </c>
      <c r="H38" s="271">
        <f t="shared" si="0"/>
        <v>2027</v>
      </c>
      <c r="I38" s="271">
        <f t="shared" si="0"/>
        <v>2028</v>
      </c>
      <c r="J38" s="271">
        <f t="shared" si="0"/>
        <v>2029</v>
      </c>
      <c r="K38" s="271">
        <f t="shared" si="0"/>
        <v>2030</v>
      </c>
      <c r="L38" s="271">
        <f t="shared" si="0"/>
        <v>2031</v>
      </c>
      <c r="M38" s="272">
        <f t="shared" si="0"/>
        <v>2032</v>
      </c>
      <c r="N38" s="271">
        <f t="shared" si="0"/>
        <v>2033</v>
      </c>
      <c r="O38" s="271">
        <f t="shared" si="0"/>
        <v>2034</v>
      </c>
      <c r="P38" s="271">
        <f t="shared" si="0"/>
        <v>2035</v>
      </c>
      <c r="Q38" s="271">
        <f t="shared" si="0"/>
        <v>2036</v>
      </c>
      <c r="R38" s="271">
        <f t="shared" si="0"/>
        <v>2037</v>
      </c>
      <c r="S38" s="271">
        <f t="shared" si="0"/>
        <v>2038</v>
      </c>
      <c r="T38" s="271">
        <f t="shared" si="0"/>
        <v>2039</v>
      </c>
      <c r="U38" s="271">
        <f t="shared" si="0"/>
        <v>2040</v>
      </c>
      <c r="V38" s="271">
        <f t="shared" si="0"/>
        <v>2041</v>
      </c>
      <c r="W38" s="271">
        <f t="shared" si="0"/>
        <v>2042</v>
      </c>
      <c r="X38" s="271">
        <f t="shared" si="0"/>
        <v>2043</v>
      </c>
      <c r="Y38" s="271">
        <f t="shared" si="0"/>
        <v>2044</v>
      </c>
      <c r="Z38" s="271">
        <f t="shared" si="0"/>
        <v>2045</v>
      </c>
      <c r="AA38" s="271">
        <f t="shared" si="0"/>
        <v>2046</v>
      </c>
    </row>
    <row r="39" spans="1:27" outlineLevel="1" x14ac:dyDescent="0.25">
      <c r="A39" s="273" t="s">
        <v>521</v>
      </c>
      <c r="B39" s="274">
        <v>0.04</v>
      </c>
      <c r="C39" s="274">
        <v>0.04</v>
      </c>
      <c r="D39" s="274">
        <v>0.04</v>
      </c>
      <c r="E39" s="274">
        <v>0.04</v>
      </c>
      <c r="F39" s="274">
        <v>0.04</v>
      </c>
      <c r="G39" s="274">
        <v>0.04</v>
      </c>
      <c r="H39" s="274">
        <v>0.04</v>
      </c>
      <c r="I39" s="274">
        <v>0.04</v>
      </c>
      <c r="J39" s="274">
        <v>0.04</v>
      </c>
      <c r="K39" s="274">
        <v>0.04</v>
      </c>
      <c r="L39" s="274">
        <v>0.04</v>
      </c>
      <c r="M39" s="274">
        <v>0.04</v>
      </c>
      <c r="N39" s="274">
        <v>0.04</v>
      </c>
      <c r="O39" s="274">
        <v>0.04</v>
      </c>
      <c r="P39" s="274">
        <v>0.04</v>
      </c>
      <c r="Q39" s="274">
        <v>0.04</v>
      </c>
      <c r="R39" s="274">
        <v>0.04</v>
      </c>
      <c r="S39" s="274">
        <v>0.04</v>
      </c>
      <c r="T39" s="274">
        <v>0.04</v>
      </c>
      <c r="U39" s="274">
        <v>0.04</v>
      </c>
      <c r="V39" s="274">
        <v>0.04</v>
      </c>
      <c r="W39" s="274">
        <v>0.04</v>
      </c>
      <c r="X39" s="274">
        <v>0.04</v>
      </c>
      <c r="Y39" s="274">
        <v>0.04</v>
      </c>
      <c r="Z39" s="274">
        <v>0.04</v>
      </c>
      <c r="AA39" s="274">
        <v>0.04</v>
      </c>
    </row>
    <row r="40" spans="1:27" outlineLevel="1" x14ac:dyDescent="0.25">
      <c r="A40" s="273" t="s">
        <v>522</v>
      </c>
      <c r="B40" s="274">
        <f>B39</f>
        <v>0.04</v>
      </c>
      <c r="C40" s="274">
        <f t="shared" ref="C40:AA40" si="1">(1+B40)*(1+C39)-1</f>
        <v>8.1600000000000117E-2</v>
      </c>
      <c r="D40" s="274">
        <f>(1+C40)*(1+D39)-1</f>
        <v>0.12486400000000009</v>
      </c>
      <c r="E40" s="274">
        <f t="shared" si="1"/>
        <v>0.16985856000000021</v>
      </c>
      <c r="F40" s="274">
        <f t="shared" si="1"/>
        <v>0.21665290240000035</v>
      </c>
      <c r="G40" s="274">
        <f t="shared" si="1"/>
        <v>0.26531901849600037</v>
      </c>
      <c r="H40" s="274">
        <f t="shared" si="1"/>
        <v>0.31593177923584048</v>
      </c>
      <c r="I40" s="274">
        <f t="shared" si="1"/>
        <v>0.3685690504052741</v>
      </c>
      <c r="J40" s="274">
        <f t="shared" si="1"/>
        <v>0.42331181242148519</v>
      </c>
      <c r="K40" s="274">
        <f t="shared" si="1"/>
        <v>0.48024428491834459</v>
      </c>
      <c r="L40" s="274">
        <f t="shared" si="1"/>
        <v>0.53945405631507848</v>
      </c>
      <c r="M40" s="275">
        <f t="shared" si="1"/>
        <v>0.60103221856768174</v>
      </c>
      <c r="N40" s="274">
        <f t="shared" si="1"/>
        <v>0.66507350731038906</v>
      </c>
      <c r="O40" s="274">
        <f t="shared" si="1"/>
        <v>0.73167644760280459</v>
      </c>
      <c r="P40" s="274">
        <f t="shared" si="1"/>
        <v>0.80094350550691673</v>
      </c>
      <c r="Q40" s="274">
        <f t="shared" si="1"/>
        <v>0.87298124572719349</v>
      </c>
      <c r="R40" s="274">
        <f t="shared" si="1"/>
        <v>0.94790049555628131</v>
      </c>
      <c r="S40" s="274">
        <f t="shared" si="1"/>
        <v>1.0258165153785326</v>
      </c>
      <c r="T40" s="274">
        <f>(1+S40)*(1+T39)-1</f>
        <v>1.1068491759936738</v>
      </c>
      <c r="U40" s="274">
        <f t="shared" si="1"/>
        <v>1.1911231430334208</v>
      </c>
      <c r="V40" s="274">
        <f t="shared" si="1"/>
        <v>1.2787680687547578</v>
      </c>
      <c r="W40" s="274">
        <f t="shared" si="1"/>
        <v>1.369918791504948</v>
      </c>
      <c r="X40" s="274">
        <f t="shared" si="1"/>
        <v>1.4647155431651462</v>
      </c>
      <c r="Y40" s="274">
        <f t="shared" si="1"/>
        <v>1.5633041648917523</v>
      </c>
      <c r="Z40" s="274">
        <f t="shared" si="1"/>
        <v>1.6658363314874225</v>
      </c>
      <c r="AA40" s="274">
        <f t="shared" si="1"/>
        <v>1.7724697847469195</v>
      </c>
    </row>
    <row r="41" spans="1:27" s="207" customFormat="1" ht="16.5" thickBot="1" x14ac:dyDescent="0.3">
      <c r="A41" s="276" t="s">
        <v>523</v>
      </c>
      <c r="B41" s="277">
        <f>B42*1000</f>
        <v>0</v>
      </c>
      <c r="C41" s="277">
        <f>C42*1000</f>
        <v>98492.573333329536</v>
      </c>
      <c r="D41" s="277">
        <f t="shared" ref="D41:AA41" si="2">D42*1000</f>
        <v>101447.30666666276</v>
      </c>
      <c r="E41" s="277">
        <f t="shared" si="2"/>
        <v>104491.02666666263</v>
      </c>
      <c r="F41" s="277">
        <f t="shared" si="2"/>
        <v>107625.61333332917</v>
      </c>
      <c r="G41" s="277">
        <f t="shared" si="2"/>
        <v>110854.19999999572</v>
      </c>
      <c r="H41" s="277">
        <f t="shared" si="2"/>
        <v>114179.82599999559</v>
      </c>
      <c r="I41" s="277">
        <f t="shared" si="2"/>
        <v>117605.22077999548</v>
      </c>
      <c r="J41" s="277">
        <f t="shared" si="2"/>
        <v>121133.37740339534</v>
      </c>
      <c r="K41" s="277">
        <f t="shared" si="2"/>
        <v>124767.37872549721</v>
      </c>
      <c r="L41" s="277">
        <f t="shared" si="2"/>
        <v>128510.40008726213</v>
      </c>
      <c r="M41" s="278">
        <f t="shared" si="2"/>
        <v>132365.71208987999</v>
      </c>
      <c r="N41" s="277">
        <f t="shared" si="2"/>
        <v>136336.68345257637</v>
      </c>
      <c r="O41" s="277">
        <f t="shared" si="2"/>
        <v>140426.78395615367</v>
      </c>
      <c r="P41" s="277">
        <f t="shared" si="2"/>
        <v>144639.58747483831</v>
      </c>
      <c r="Q41" s="277">
        <f t="shared" si="2"/>
        <v>148978.77509908343</v>
      </c>
      <c r="R41" s="277">
        <f t="shared" si="2"/>
        <v>153448.13835205598</v>
      </c>
      <c r="S41" s="277">
        <f t="shared" si="2"/>
        <v>158051.58250261765</v>
      </c>
      <c r="T41" s="277">
        <f t="shared" si="2"/>
        <v>162793.12997769617</v>
      </c>
      <c r="U41" s="277">
        <f t="shared" si="2"/>
        <v>167676.92387702706</v>
      </c>
      <c r="V41" s="277">
        <f t="shared" si="2"/>
        <v>172707.23159333787</v>
      </c>
      <c r="W41" s="277">
        <f t="shared" si="2"/>
        <v>177888.44854113803</v>
      </c>
      <c r="X41" s="277">
        <f t="shared" si="2"/>
        <v>183225.10199737214</v>
      </c>
      <c r="Y41" s="277">
        <f t="shared" si="2"/>
        <v>188721.85505729337</v>
      </c>
      <c r="Z41" s="277">
        <f t="shared" si="2"/>
        <v>194383.5107090121</v>
      </c>
      <c r="AA41" s="277">
        <f t="shared" si="2"/>
        <v>200215.01603028251</v>
      </c>
    </row>
    <row r="42" spans="1:27" x14ac:dyDescent="0.25">
      <c r="A42" s="237" t="s">
        <v>524</v>
      </c>
      <c r="B42" s="237"/>
      <c r="C42" s="237">
        <v>98.492573333329531</v>
      </c>
      <c r="D42" s="237">
        <v>101.44730666666275</v>
      </c>
      <c r="E42" s="237">
        <v>104.49102666666262</v>
      </c>
      <c r="F42" s="237">
        <v>107.62561333332917</v>
      </c>
      <c r="G42" s="237">
        <v>110.85419999999571</v>
      </c>
      <c r="H42" s="237">
        <v>114.17982599999559</v>
      </c>
      <c r="I42" s="237">
        <v>117.60522077999548</v>
      </c>
      <c r="J42" s="237">
        <v>121.13337740339534</v>
      </c>
      <c r="K42" s="237">
        <v>124.76737872549721</v>
      </c>
      <c r="L42" s="237">
        <v>128.51040008726213</v>
      </c>
      <c r="M42" s="240">
        <v>132.36571208987999</v>
      </c>
      <c r="N42" s="237">
        <v>136.33668345257638</v>
      </c>
      <c r="O42" s="237">
        <v>140.42678395615366</v>
      </c>
      <c r="P42" s="237">
        <v>144.63958747483829</v>
      </c>
      <c r="Q42" s="237">
        <v>148.97877509908344</v>
      </c>
      <c r="R42" s="237">
        <v>153.44813835205596</v>
      </c>
      <c r="S42" s="237">
        <v>158.05158250261763</v>
      </c>
      <c r="T42" s="237">
        <v>162.79312997769617</v>
      </c>
      <c r="U42" s="237">
        <v>167.67692387702706</v>
      </c>
      <c r="V42" s="237">
        <v>172.70723159333787</v>
      </c>
      <c r="W42" s="237">
        <v>177.88844854113802</v>
      </c>
      <c r="X42" s="237">
        <v>183.22510199737215</v>
      </c>
      <c r="Y42" s="237">
        <v>188.72185505729337</v>
      </c>
      <c r="Z42" s="237">
        <v>194.38351070901211</v>
      </c>
      <c r="AA42" s="237">
        <v>200.2150160302825</v>
      </c>
    </row>
    <row r="43" spans="1:27" x14ac:dyDescent="0.25">
      <c r="A43" s="237" t="s">
        <v>525</v>
      </c>
      <c r="B43" s="237"/>
      <c r="C43" s="237">
        <v>-1845</v>
      </c>
      <c r="D43" s="237">
        <v>-1916.9549999999999</v>
      </c>
      <c r="E43" s="237">
        <v>-1992.9239266500001</v>
      </c>
      <c r="F43" s="237">
        <v>-2072.7006714337995</v>
      </c>
      <c r="G43" s="237">
        <v>-2155.6708793112944</v>
      </c>
      <c r="H43" s="237">
        <v>-2241.9623846101254</v>
      </c>
      <c r="I43" s="237">
        <v>-2331.6408799945302</v>
      </c>
      <c r="J43" s="237">
        <v>-2424.9065151943114</v>
      </c>
      <c r="K43" s="237">
        <v>-2521.9027758020839</v>
      </c>
      <c r="L43" s="237">
        <v>-2622.7788868341672</v>
      </c>
      <c r="M43" s="240">
        <v>-2727.690042307534</v>
      </c>
      <c r="N43" s="237">
        <v>-2836.7976439998356</v>
      </c>
      <c r="O43" s="237">
        <v>-2950.2695497598293</v>
      </c>
      <c r="P43" s="237">
        <v>-3068.2803317502226</v>
      </c>
      <c r="Q43" s="237">
        <v>-3191.0115450202316</v>
      </c>
      <c r="R43" s="237">
        <v>-3318.6520068210411</v>
      </c>
      <c r="S43" s="237">
        <v>-3451.3980870938831</v>
      </c>
      <c r="T43" s="237">
        <v>-3589.4540105776387</v>
      </c>
      <c r="U43" s="237">
        <v>-3733.0321710007443</v>
      </c>
      <c r="V43" s="237">
        <v>-3882.3534578407744</v>
      </c>
      <c r="W43" s="237">
        <v>-4037.6475961544056</v>
      </c>
      <c r="X43" s="237">
        <v>-4199.1535000005824</v>
      </c>
      <c r="Y43" s="237">
        <v>-4367.1196400006056</v>
      </c>
      <c r="Z43" s="237">
        <v>-4541.8044256006297</v>
      </c>
      <c r="AA43" s="237">
        <v>-4723.4766026246552</v>
      </c>
    </row>
    <row r="44" spans="1:27" ht="13.5" customHeight="1" x14ac:dyDescent="0.25">
      <c r="A44" s="237" t="s">
        <v>526</v>
      </c>
      <c r="B44" s="237"/>
      <c r="C44" s="237">
        <v>-118.19108800000001</v>
      </c>
      <c r="D44" s="237">
        <v>-121.73676800000001</v>
      </c>
      <c r="E44" s="237">
        <v>-125.38923200000001</v>
      </c>
      <c r="F44" s="237">
        <v>-129.15073599999999</v>
      </c>
      <c r="G44" s="237">
        <v>-133.02504000000002</v>
      </c>
      <c r="H44" s="237">
        <v>-137.01579120000002</v>
      </c>
      <c r="I44" s="237">
        <v>-141.12626493600004</v>
      </c>
      <c r="J44" s="237">
        <v>-145.36005288408003</v>
      </c>
      <c r="K44" s="237">
        <v>-149.72085447060243</v>
      </c>
      <c r="L44" s="237">
        <v>-154.21248010472053</v>
      </c>
      <c r="M44" s="240">
        <v>-158.83885450786212</v>
      </c>
      <c r="N44" s="237">
        <v>-163.60402014309798</v>
      </c>
      <c r="O44" s="237">
        <v>-168.51214074739093</v>
      </c>
      <c r="P44" s="237">
        <v>-173.56750496981266</v>
      </c>
      <c r="Q44" s="237">
        <v>-178.77453011890705</v>
      </c>
      <c r="R44" s="237">
        <v>-184.13776602247427</v>
      </c>
      <c r="S44" s="237">
        <v>-189.66189900314848</v>
      </c>
      <c r="T44" s="237">
        <v>-195.35175597324294</v>
      </c>
      <c r="U44" s="237">
        <v>-201.21230865244024</v>
      </c>
      <c r="V44" s="237">
        <v>-207.24867791201342</v>
      </c>
      <c r="W44" s="237">
        <v>-213.46613824937384</v>
      </c>
      <c r="X44" s="237">
        <v>-219.87012239685507</v>
      </c>
      <c r="Y44" s="237">
        <v>-226.46622606876073</v>
      </c>
      <c r="Z44" s="237">
        <v>-233.26021285082354</v>
      </c>
      <c r="AA44" s="237">
        <v>-240.25801923634825</v>
      </c>
    </row>
    <row r="45" spans="1:27" x14ac:dyDescent="0.25">
      <c r="A45" s="237" t="s">
        <v>637</v>
      </c>
      <c r="B45" s="237"/>
      <c r="C45" s="237"/>
      <c r="D45" s="237"/>
      <c r="E45" s="237"/>
      <c r="F45" s="237"/>
      <c r="G45" s="237"/>
      <c r="H45" s="237"/>
      <c r="I45" s="237"/>
      <c r="J45" s="237"/>
      <c r="K45" s="237"/>
      <c r="L45" s="237"/>
      <c r="M45" s="240"/>
      <c r="N45" s="237"/>
      <c r="O45" s="237"/>
      <c r="P45" s="237"/>
      <c r="Q45" s="237"/>
      <c r="R45" s="237"/>
      <c r="S45" s="237"/>
      <c r="T45" s="237"/>
      <c r="U45" s="237"/>
      <c r="V45" s="237"/>
      <c r="W45" s="237"/>
      <c r="X45" s="237"/>
      <c r="Y45" s="237"/>
      <c r="Z45" s="237"/>
      <c r="AA45" s="237"/>
    </row>
    <row r="46" spans="1:27" x14ac:dyDescent="0.25">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row>
    <row r="47" spans="1:27" s="211" customFormat="1" ht="16.5" thickBot="1" x14ac:dyDescent="0.3">
      <c r="A47" s="279"/>
      <c r="B47" s="279"/>
      <c r="C47" s="279"/>
      <c r="D47" s="279"/>
      <c r="E47" s="279"/>
      <c r="F47" s="279"/>
      <c r="G47" s="279"/>
      <c r="H47" s="279"/>
      <c r="I47" s="279"/>
      <c r="J47" s="279"/>
      <c r="K47" s="279"/>
      <c r="L47" s="279"/>
      <c r="M47" s="280"/>
      <c r="N47" s="279"/>
      <c r="O47" s="279"/>
      <c r="P47" s="279"/>
      <c r="Q47" s="279"/>
      <c r="R47" s="279"/>
      <c r="S47" s="279"/>
      <c r="T47" s="279"/>
      <c r="U47" s="279"/>
      <c r="V47" s="279"/>
      <c r="W47" s="279"/>
      <c r="X47" s="279"/>
      <c r="Y47" s="279"/>
      <c r="Z47" s="279"/>
      <c r="AA47" s="279"/>
    </row>
    <row r="48" spans="1:27" ht="31.5" x14ac:dyDescent="0.25">
      <c r="A48" s="281" t="s">
        <v>527</v>
      </c>
      <c r="B48" s="269" t="str">
        <f>B38</f>
        <v>Год окончания строительства 2021</v>
      </c>
      <c r="C48" s="269">
        <f t="shared" ref="C48:AA48" si="3">C38</f>
        <v>2022</v>
      </c>
      <c r="D48" s="269">
        <f t="shared" si="3"/>
        <v>2023</v>
      </c>
      <c r="E48" s="269">
        <f t="shared" si="3"/>
        <v>2024</v>
      </c>
      <c r="F48" s="269">
        <f t="shared" si="3"/>
        <v>2025</v>
      </c>
      <c r="G48" s="269">
        <f t="shared" si="3"/>
        <v>2026</v>
      </c>
      <c r="H48" s="269">
        <f t="shared" si="3"/>
        <v>2027</v>
      </c>
      <c r="I48" s="269">
        <f t="shared" si="3"/>
        <v>2028</v>
      </c>
      <c r="J48" s="269">
        <f t="shared" si="3"/>
        <v>2029</v>
      </c>
      <c r="K48" s="269">
        <f t="shared" si="3"/>
        <v>2030</v>
      </c>
      <c r="L48" s="269">
        <f t="shared" si="3"/>
        <v>2031</v>
      </c>
      <c r="M48" s="282">
        <f t="shared" si="3"/>
        <v>2032</v>
      </c>
      <c r="N48" s="269">
        <f t="shared" si="3"/>
        <v>2033</v>
      </c>
      <c r="O48" s="269">
        <f t="shared" si="3"/>
        <v>2034</v>
      </c>
      <c r="P48" s="269">
        <f t="shared" si="3"/>
        <v>2035</v>
      </c>
      <c r="Q48" s="269">
        <f t="shared" si="3"/>
        <v>2036</v>
      </c>
      <c r="R48" s="269">
        <f t="shared" si="3"/>
        <v>2037</v>
      </c>
      <c r="S48" s="269">
        <f t="shared" si="3"/>
        <v>2038</v>
      </c>
      <c r="T48" s="269">
        <f t="shared" si="3"/>
        <v>2039</v>
      </c>
      <c r="U48" s="269">
        <f t="shared" si="3"/>
        <v>2040</v>
      </c>
      <c r="V48" s="269">
        <f t="shared" si="3"/>
        <v>2041</v>
      </c>
      <c r="W48" s="269">
        <f t="shared" si="3"/>
        <v>2042</v>
      </c>
      <c r="X48" s="269">
        <f t="shared" si="3"/>
        <v>2043</v>
      </c>
      <c r="Y48" s="269">
        <f t="shared" si="3"/>
        <v>2044</v>
      </c>
      <c r="Z48" s="269">
        <f t="shared" si="3"/>
        <v>2045</v>
      </c>
      <c r="AA48" s="269">
        <f t="shared" si="3"/>
        <v>2046</v>
      </c>
    </row>
    <row r="49" spans="1:27" x14ac:dyDescent="0.25">
      <c r="A49" s="283" t="s">
        <v>528</v>
      </c>
      <c r="B49" s="284">
        <v>0</v>
      </c>
      <c r="C49" s="284">
        <v>0</v>
      </c>
      <c r="D49" s="284">
        <v>0</v>
      </c>
      <c r="E49" s="284">
        <v>0</v>
      </c>
      <c r="F49" s="284">
        <v>0</v>
      </c>
      <c r="G49" s="284">
        <v>0</v>
      </c>
      <c r="H49" s="284">
        <v>0</v>
      </c>
      <c r="I49" s="284">
        <v>0</v>
      </c>
      <c r="J49" s="284">
        <v>0</v>
      </c>
      <c r="K49" s="284">
        <v>0</v>
      </c>
      <c r="L49" s="284">
        <v>0</v>
      </c>
      <c r="M49" s="285">
        <v>0</v>
      </c>
      <c r="N49" s="284">
        <v>0</v>
      </c>
      <c r="O49" s="284">
        <v>0</v>
      </c>
      <c r="P49" s="284">
        <v>0</v>
      </c>
      <c r="Q49" s="284">
        <v>0</v>
      </c>
      <c r="R49" s="284">
        <v>0</v>
      </c>
      <c r="S49" s="284">
        <v>0</v>
      </c>
      <c r="T49" s="284">
        <v>0</v>
      </c>
      <c r="U49" s="284">
        <v>0</v>
      </c>
      <c r="V49" s="284">
        <v>0</v>
      </c>
      <c r="W49" s="284">
        <v>0</v>
      </c>
      <c r="X49" s="284">
        <v>0</v>
      </c>
      <c r="Y49" s="284">
        <v>0</v>
      </c>
      <c r="Z49" s="284">
        <v>0</v>
      </c>
      <c r="AA49" s="284">
        <v>0</v>
      </c>
    </row>
    <row r="50" spans="1:27" x14ac:dyDescent="0.25">
      <c r="A50" s="283" t="s">
        <v>529</v>
      </c>
      <c r="B50" s="284">
        <v>0</v>
      </c>
      <c r="C50" s="284">
        <v>0</v>
      </c>
      <c r="D50" s="284">
        <v>0</v>
      </c>
      <c r="E50" s="284">
        <v>0</v>
      </c>
      <c r="F50" s="284">
        <v>0</v>
      </c>
      <c r="G50" s="284">
        <v>0</v>
      </c>
      <c r="H50" s="284">
        <v>0</v>
      </c>
      <c r="I50" s="284">
        <v>0</v>
      </c>
      <c r="J50" s="284">
        <v>0</v>
      </c>
      <c r="K50" s="284">
        <v>0</v>
      </c>
      <c r="L50" s="284">
        <v>0</v>
      </c>
      <c r="M50" s="285">
        <v>0</v>
      </c>
      <c r="N50" s="284">
        <v>0</v>
      </c>
      <c r="O50" s="284">
        <v>0</v>
      </c>
      <c r="P50" s="284">
        <v>0</v>
      </c>
      <c r="Q50" s="284">
        <v>0</v>
      </c>
      <c r="R50" s="284">
        <v>0</v>
      </c>
      <c r="S50" s="284">
        <v>0</v>
      </c>
      <c r="T50" s="284">
        <v>0</v>
      </c>
      <c r="U50" s="284">
        <v>0</v>
      </c>
      <c r="V50" s="284">
        <v>0</v>
      </c>
      <c r="W50" s="284">
        <v>0</v>
      </c>
      <c r="X50" s="284">
        <v>0</v>
      </c>
      <c r="Y50" s="284">
        <v>0</v>
      </c>
      <c r="Z50" s="284">
        <v>0</v>
      </c>
      <c r="AA50" s="284">
        <v>0</v>
      </c>
    </row>
    <row r="51" spans="1:27" x14ac:dyDescent="0.25">
      <c r="A51" s="273" t="s">
        <v>530</v>
      </c>
      <c r="B51" s="284">
        <v>0</v>
      </c>
      <c r="C51" s="284">
        <v>0</v>
      </c>
      <c r="D51" s="284">
        <v>0</v>
      </c>
      <c r="E51" s="284">
        <v>0</v>
      </c>
      <c r="F51" s="284">
        <v>0</v>
      </c>
      <c r="G51" s="284">
        <v>0</v>
      </c>
      <c r="H51" s="284">
        <v>0</v>
      </c>
      <c r="I51" s="284">
        <v>0</v>
      </c>
      <c r="J51" s="284">
        <v>0</v>
      </c>
      <c r="K51" s="284">
        <v>0</v>
      </c>
      <c r="L51" s="284">
        <v>0</v>
      </c>
      <c r="M51" s="285">
        <v>0</v>
      </c>
      <c r="N51" s="284">
        <v>0</v>
      </c>
      <c r="O51" s="284">
        <v>0</v>
      </c>
      <c r="P51" s="284">
        <v>0</v>
      </c>
      <c r="Q51" s="284">
        <v>0</v>
      </c>
      <c r="R51" s="284">
        <v>0</v>
      </c>
      <c r="S51" s="284">
        <v>0</v>
      </c>
      <c r="T51" s="284">
        <v>0</v>
      </c>
      <c r="U51" s="284">
        <v>0</v>
      </c>
      <c r="V51" s="284">
        <v>0</v>
      </c>
      <c r="W51" s="284">
        <v>0</v>
      </c>
      <c r="X51" s="284">
        <v>0</v>
      </c>
      <c r="Y51" s="284">
        <v>0</v>
      </c>
      <c r="Z51" s="284">
        <v>0</v>
      </c>
      <c r="AA51" s="284">
        <v>0</v>
      </c>
    </row>
    <row r="52" spans="1:27" ht="16.5" thickBot="1" x14ac:dyDescent="0.3">
      <c r="A52" s="276" t="s">
        <v>531</v>
      </c>
      <c r="B52" s="294">
        <v>0</v>
      </c>
      <c r="C52" s="294">
        <v>0</v>
      </c>
      <c r="D52" s="294">
        <v>0</v>
      </c>
      <c r="E52" s="294">
        <v>0</v>
      </c>
      <c r="F52" s="294">
        <v>0</v>
      </c>
      <c r="G52" s="294">
        <v>0</v>
      </c>
      <c r="H52" s="294">
        <v>0</v>
      </c>
      <c r="I52" s="294">
        <v>0</v>
      </c>
      <c r="J52" s="294">
        <v>0</v>
      </c>
      <c r="K52" s="294">
        <v>0</v>
      </c>
      <c r="L52" s="294">
        <v>0</v>
      </c>
      <c r="M52" s="295">
        <v>0</v>
      </c>
      <c r="N52" s="294">
        <v>0</v>
      </c>
      <c r="O52" s="294">
        <v>0</v>
      </c>
      <c r="P52" s="294">
        <v>0</v>
      </c>
      <c r="Q52" s="294">
        <v>0</v>
      </c>
      <c r="R52" s="294">
        <v>0</v>
      </c>
      <c r="S52" s="294">
        <v>0</v>
      </c>
      <c r="T52" s="294">
        <v>0</v>
      </c>
      <c r="U52" s="294">
        <v>0</v>
      </c>
      <c r="V52" s="294">
        <v>0</v>
      </c>
      <c r="W52" s="294">
        <v>0</v>
      </c>
      <c r="X52" s="294">
        <v>0</v>
      </c>
      <c r="Y52" s="294">
        <v>0</v>
      </c>
      <c r="Z52" s="294">
        <v>0</v>
      </c>
      <c r="AA52" s="294">
        <v>0</v>
      </c>
    </row>
    <row r="53" spans="1:27" ht="16.5" thickBot="1" x14ac:dyDescent="0.3">
      <c r="A53" s="296"/>
      <c r="B53" s="297"/>
      <c r="C53" s="297"/>
      <c r="D53" s="297"/>
      <c r="E53" s="297"/>
      <c r="F53" s="297"/>
      <c r="G53" s="297"/>
      <c r="H53" s="297"/>
      <c r="I53" s="297"/>
      <c r="J53" s="297"/>
      <c r="K53" s="297"/>
      <c r="L53" s="298"/>
      <c r="M53" s="299"/>
      <c r="N53" s="298"/>
      <c r="O53" s="298"/>
      <c r="P53" s="298"/>
      <c r="Q53" s="298"/>
      <c r="R53" s="298"/>
      <c r="S53" s="298"/>
      <c r="T53" s="298"/>
      <c r="U53" s="298"/>
      <c r="V53" s="298"/>
      <c r="W53" s="237"/>
      <c r="X53" s="237"/>
      <c r="Y53" s="237"/>
      <c r="Z53" s="237"/>
      <c r="AA53" s="237"/>
    </row>
    <row r="54" spans="1:27" s="210" customFormat="1" ht="31.5" x14ac:dyDescent="0.25">
      <c r="A54" s="281" t="s">
        <v>532</v>
      </c>
      <c r="B54" s="269" t="str">
        <f>B38</f>
        <v>Год окончания строительства 2021</v>
      </c>
      <c r="C54" s="269">
        <f t="shared" ref="C54:AA54" si="4">C38</f>
        <v>2022</v>
      </c>
      <c r="D54" s="269">
        <f t="shared" si="4"/>
        <v>2023</v>
      </c>
      <c r="E54" s="269">
        <f t="shared" si="4"/>
        <v>2024</v>
      </c>
      <c r="F54" s="269">
        <f t="shared" si="4"/>
        <v>2025</v>
      </c>
      <c r="G54" s="269">
        <f t="shared" si="4"/>
        <v>2026</v>
      </c>
      <c r="H54" s="269">
        <f t="shared" si="4"/>
        <v>2027</v>
      </c>
      <c r="I54" s="269">
        <f t="shared" si="4"/>
        <v>2028</v>
      </c>
      <c r="J54" s="269">
        <f t="shared" si="4"/>
        <v>2029</v>
      </c>
      <c r="K54" s="269">
        <f t="shared" si="4"/>
        <v>2030</v>
      </c>
      <c r="L54" s="269">
        <f t="shared" si="4"/>
        <v>2031</v>
      </c>
      <c r="M54" s="282">
        <f t="shared" si="4"/>
        <v>2032</v>
      </c>
      <c r="N54" s="269">
        <f t="shared" si="4"/>
        <v>2033</v>
      </c>
      <c r="O54" s="269">
        <f t="shared" si="4"/>
        <v>2034</v>
      </c>
      <c r="P54" s="269">
        <f t="shared" si="4"/>
        <v>2035</v>
      </c>
      <c r="Q54" s="269">
        <f t="shared" si="4"/>
        <v>2036</v>
      </c>
      <c r="R54" s="269">
        <f t="shared" si="4"/>
        <v>2037</v>
      </c>
      <c r="S54" s="269">
        <f t="shared" si="4"/>
        <v>2038</v>
      </c>
      <c r="T54" s="269">
        <f t="shared" si="4"/>
        <v>2039</v>
      </c>
      <c r="U54" s="269">
        <f t="shared" si="4"/>
        <v>2040</v>
      </c>
      <c r="V54" s="269">
        <f t="shared" si="4"/>
        <v>2041</v>
      </c>
      <c r="W54" s="269">
        <f t="shared" si="4"/>
        <v>2042</v>
      </c>
      <c r="X54" s="269">
        <f t="shared" si="4"/>
        <v>2043</v>
      </c>
      <c r="Y54" s="269">
        <f t="shared" si="4"/>
        <v>2044</v>
      </c>
      <c r="Z54" s="269">
        <f t="shared" si="4"/>
        <v>2045</v>
      </c>
      <c r="AA54" s="269">
        <f t="shared" si="4"/>
        <v>2046</v>
      </c>
    </row>
    <row r="55" spans="1:27" s="207" customFormat="1" ht="14.25" x14ac:dyDescent="0.25">
      <c r="A55" s="300" t="s">
        <v>533</v>
      </c>
      <c r="B55" s="301">
        <f t="shared" ref="B55:AA55" si="5">B41*$B$19</f>
        <v>0</v>
      </c>
      <c r="C55" s="301">
        <f t="shared" si="5"/>
        <v>98492.573333329536</v>
      </c>
      <c r="D55" s="301">
        <f t="shared" si="5"/>
        <v>101447.30666666276</v>
      </c>
      <c r="E55" s="301">
        <f t="shared" si="5"/>
        <v>104491.02666666263</v>
      </c>
      <c r="F55" s="301">
        <f t="shared" si="5"/>
        <v>107625.61333332917</v>
      </c>
      <c r="G55" s="301">
        <f t="shared" si="5"/>
        <v>110854.19999999572</v>
      </c>
      <c r="H55" s="301">
        <f t="shared" si="5"/>
        <v>114179.82599999559</v>
      </c>
      <c r="I55" s="301">
        <f t="shared" si="5"/>
        <v>117605.22077999548</v>
      </c>
      <c r="J55" s="301">
        <f t="shared" si="5"/>
        <v>121133.37740339534</v>
      </c>
      <c r="K55" s="301">
        <f t="shared" si="5"/>
        <v>124767.37872549721</v>
      </c>
      <c r="L55" s="301">
        <f t="shared" si="5"/>
        <v>128510.40008726213</v>
      </c>
      <c r="M55" s="302">
        <f t="shared" si="5"/>
        <v>132365.71208987999</v>
      </c>
      <c r="N55" s="301">
        <f t="shared" si="5"/>
        <v>136336.68345257637</v>
      </c>
      <c r="O55" s="301">
        <f t="shared" si="5"/>
        <v>140426.78395615367</v>
      </c>
      <c r="P55" s="301">
        <f t="shared" si="5"/>
        <v>144639.58747483831</v>
      </c>
      <c r="Q55" s="301">
        <f t="shared" si="5"/>
        <v>148978.77509908343</v>
      </c>
      <c r="R55" s="301">
        <f t="shared" si="5"/>
        <v>153448.13835205598</v>
      </c>
      <c r="S55" s="301">
        <f t="shared" si="5"/>
        <v>158051.58250261765</v>
      </c>
      <c r="T55" s="301">
        <f t="shared" si="5"/>
        <v>162793.12997769617</v>
      </c>
      <c r="U55" s="301">
        <f t="shared" si="5"/>
        <v>167676.92387702706</v>
      </c>
      <c r="V55" s="301">
        <f t="shared" si="5"/>
        <v>172707.23159333787</v>
      </c>
      <c r="W55" s="301">
        <f t="shared" si="5"/>
        <v>177888.44854113803</v>
      </c>
      <c r="X55" s="301">
        <f t="shared" si="5"/>
        <v>183225.10199737214</v>
      </c>
      <c r="Y55" s="301">
        <f t="shared" si="5"/>
        <v>188721.85505729337</v>
      </c>
      <c r="Z55" s="301">
        <f t="shared" si="5"/>
        <v>194383.5107090121</v>
      </c>
      <c r="AA55" s="301">
        <f t="shared" si="5"/>
        <v>200215.01603028251</v>
      </c>
    </row>
    <row r="56" spans="1:27" x14ac:dyDescent="0.25">
      <c r="A56" s="283" t="s">
        <v>534</v>
      </c>
      <c r="B56" s="303">
        <f t="shared" ref="B56:AA56" si="6">SUM(B57:B62)</f>
        <v>0</v>
      </c>
      <c r="C56" s="303">
        <f t="shared" si="6"/>
        <v>1204222.5323233334</v>
      </c>
      <c r="D56" s="303">
        <f t="shared" si="6"/>
        <v>1275951.3991466668</v>
      </c>
      <c r="E56" s="303">
        <f t="shared" si="6"/>
        <v>1351114.1915116666</v>
      </c>
      <c r="F56" s="303">
        <f t="shared" si="6"/>
        <v>1429541.0323214994</v>
      </c>
      <c r="G56" s="303">
        <f t="shared" si="6"/>
        <v>1510723.0923760787</v>
      </c>
      <c r="H56" s="303">
        <f t="shared" si="6"/>
        <v>1594769.9396151046</v>
      </c>
      <c r="I56" s="303">
        <f t="shared" si="6"/>
        <v>1681739.0473721088</v>
      </c>
      <c r="J56" s="303">
        <f t="shared" si="6"/>
        <v>1771800.200151993</v>
      </c>
      <c r="K56" s="303">
        <f t="shared" si="6"/>
        <v>1865076.0521372389</v>
      </c>
      <c r="L56" s="303">
        <f t="shared" si="6"/>
        <v>1961694.1328490735</v>
      </c>
      <c r="M56" s="304">
        <f t="shared" si="6"/>
        <v>2061787.0412361633</v>
      </c>
      <c r="N56" s="303">
        <f t="shared" si="6"/>
        <v>2165492.6474991115</v>
      </c>
      <c r="O56" s="303">
        <f t="shared" si="6"/>
        <v>2272954.3029593504</v>
      </c>
      <c r="P56" s="303">
        <f t="shared" si="6"/>
        <v>2384321.0582933631</v>
      </c>
      <c r="Q56" s="303">
        <f t="shared" si="6"/>
        <v>2499747.8904659492</v>
      </c>
      <c r="R56" s="303">
        <f t="shared" si="6"/>
        <v>2619395.9387095962</v>
      </c>
      <c r="S56" s="303">
        <f t="shared" si="6"/>
        <v>2743432.7499108594</v>
      </c>
      <c r="T56" s="303">
        <f t="shared" si="6"/>
        <v>2872032.5337790679</v>
      </c>
      <c r="U56" s="303">
        <f t="shared" si="6"/>
        <v>3005376.4281876539</v>
      </c>
      <c r="V56" s="303">
        <f t="shared" si="6"/>
        <v>3143652.7750939899</v>
      </c>
      <c r="W56" s="303">
        <f t="shared" si="6"/>
        <v>3287057.4074598164</v>
      </c>
      <c r="X56" s="303">
        <f t="shared" si="6"/>
        <v>3435793.9476111978</v>
      </c>
      <c r="Y56" s="303">
        <f t="shared" si="6"/>
        <v>3590074.1174944723</v>
      </c>
      <c r="Z56" s="303">
        <f t="shared" si="6"/>
        <v>3750118.061302878</v>
      </c>
      <c r="AA56" s="303">
        <f t="shared" si="6"/>
        <v>3916154.6809675037</v>
      </c>
    </row>
    <row r="57" spans="1:27" x14ac:dyDescent="0.25">
      <c r="A57" s="305" t="s">
        <v>535</v>
      </c>
      <c r="B57" s="303">
        <f>-B43*1000/1.2</f>
        <v>0</v>
      </c>
      <c r="C57" s="303">
        <f t="shared" ref="C57:AA58" si="7">-C43*1000/1.2</f>
        <v>1537500</v>
      </c>
      <c r="D57" s="303">
        <f t="shared" si="7"/>
        <v>1597462.5</v>
      </c>
      <c r="E57" s="303">
        <f t="shared" si="7"/>
        <v>1660769.938875</v>
      </c>
      <c r="F57" s="303">
        <f t="shared" si="7"/>
        <v>1727250.5595281662</v>
      </c>
      <c r="G57" s="303">
        <f t="shared" si="7"/>
        <v>1796392.3994260787</v>
      </c>
      <c r="H57" s="303">
        <f t="shared" si="7"/>
        <v>1868301.9871751044</v>
      </c>
      <c r="I57" s="303">
        <f t="shared" si="7"/>
        <v>1943034.0666621085</v>
      </c>
      <c r="J57" s="303">
        <f t="shared" si="7"/>
        <v>2020755.4293285927</v>
      </c>
      <c r="K57" s="303">
        <f t="shared" si="7"/>
        <v>2101585.6465017367</v>
      </c>
      <c r="L57" s="303">
        <f t="shared" si="7"/>
        <v>2185649.0723618064</v>
      </c>
      <c r="M57" s="303">
        <f t="shared" si="7"/>
        <v>2273075.0352562782</v>
      </c>
      <c r="N57" s="303">
        <f t="shared" si="7"/>
        <v>2363998.0366665297</v>
      </c>
      <c r="O57" s="303">
        <f t="shared" si="7"/>
        <v>2458557.9581331913</v>
      </c>
      <c r="P57" s="303">
        <f t="shared" si="7"/>
        <v>2556900.276458519</v>
      </c>
      <c r="Q57" s="303">
        <f t="shared" si="7"/>
        <v>2659176.2875168598</v>
      </c>
      <c r="R57" s="303">
        <f t="shared" si="7"/>
        <v>2765543.3390175342</v>
      </c>
      <c r="S57" s="303">
        <f t="shared" si="7"/>
        <v>2876165.072578236</v>
      </c>
      <c r="T57" s="303">
        <f t="shared" si="7"/>
        <v>2991211.6754813655</v>
      </c>
      <c r="U57" s="303">
        <f t="shared" si="7"/>
        <v>3110860.1425006203</v>
      </c>
      <c r="V57" s="303">
        <f t="shared" si="7"/>
        <v>3235294.5482006455</v>
      </c>
      <c r="W57" s="303">
        <f t="shared" si="7"/>
        <v>3364706.3301286716</v>
      </c>
      <c r="X57" s="303">
        <f t="shared" si="7"/>
        <v>3499294.5833338187</v>
      </c>
      <c r="Y57" s="303">
        <f t="shared" si="7"/>
        <v>3639266.3666671719</v>
      </c>
      <c r="Z57" s="303">
        <f t="shared" si="7"/>
        <v>3784837.0213338579</v>
      </c>
      <c r="AA57" s="303">
        <f t="shared" si="7"/>
        <v>3936230.5021872134</v>
      </c>
    </row>
    <row r="58" spans="1:27" x14ac:dyDescent="0.25">
      <c r="A58" s="305" t="str">
        <f>A23</f>
        <v>Прочие расходы при эксплуатации объекта, руб. без НДС</v>
      </c>
      <c r="B58" s="303">
        <f>-B44*1000/1.2</f>
        <v>0</v>
      </c>
      <c r="C58" s="303">
        <f t="shared" si="7"/>
        <v>98492.573333333334</v>
      </c>
      <c r="D58" s="303">
        <f t="shared" si="7"/>
        <v>101447.30666666669</v>
      </c>
      <c r="E58" s="303">
        <f t="shared" si="7"/>
        <v>104491.02666666667</v>
      </c>
      <c r="F58" s="303">
        <f t="shared" si="7"/>
        <v>107625.61333333333</v>
      </c>
      <c r="G58" s="303">
        <f t="shared" si="7"/>
        <v>110854.20000000001</v>
      </c>
      <c r="H58" s="303">
        <f t="shared" si="7"/>
        <v>114179.82600000003</v>
      </c>
      <c r="I58" s="303">
        <f t="shared" si="7"/>
        <v>117605.22078000005</v>
      </c>
      <c r="J58" s="303">
        <f t="shared" si="7"/>
        <v>121133.37740340004</v>
      </c>
      <c r="K58" s="303">
        <f t="shared" si="7"/>
        <v>124767.37872550204</v>
      </c>
      <c r="L58" s="303">
        <f t="shared" si="7"/>
        <v>128510.40008726712</v>
      </c>
      <c r="M58" s="303">
        <f t="shared" si="7"/>
        <v>132365.71208988511</v>
      </c>
      <c r="N58" s="303">
        <f t="shared" si="7"/>
        <v>136336.68345258167</v>
      </c>
      <c r="O58" s="303">
        <f t="shared" si="7"/>
        <v>140426.78395615911</v>
      </c>
      <c r="P58" s="303">
        <f t="shared" si="7"/>
        <v>144639.58747484389</v>
      </c>
      <c r="Q58" s="303">
        <f t="shared" si="7"/>
        <v>148978.77509908922</v>
      </c>
      <c r="R58" s="303">
        <f t="shared" si="7"/>
        <v>153448.13835206191</v>
      </c>
      <c r="S58" s="303">
        <f t="shared" si="7"/>
        <v>158051.58250262376</v>
      </c>
      <c r="T58" s="303">
        <f t="shared" si="7"/>
        <v>162793.12997770245</v>
      </c>
      <c r="U58" s="303">
        <f t="shared" si="7"/>
        <v>167676.92387703352</v>
      </c>
      <c r="V58" s="303">
        <f t="shared" si="7"/>
        <v>172707.23159334454</v>
      </c>
      <c r="W58" s="303">
        <f t="shared" si="7"/>
        <v>177888.44854114487</v>
      </c>
      <c r="X58" s="303">
        <f t="shared" si="7"/>
        <v>183225.10199737921</v>
      </c>
      <c r="Y58" s="303">
        <f t="shared" si="7"/>
        <v>188721.85505730062</v>
      </c>
      <c r="Z58" s="303">
        <f t="shared" si="7"/>
        <v>194383.51070901961</v>
      </c>
      <c r="AA58" s="303">
        <f t="shared" si="7"/>
        <v>200215.01603029022</v>
      </c>
    </row>
    <row r="59" spans="1:27" x14ac:dyDescent="0.25">
      <c r="A59" s="305" t="s">
        <v>637</v>
      </c>
      <c r="B59" s="303"/>
      <c r="C59" s="303">
        <f>C45*1000</f>
        <v>0</v>
      </c>
      <c r="D59" s="303">
        <f t="shared" ref="D59:AA59" si="8">D45*1000</f>
        <v>0</v>
      </c>
      <c r="E59" s="303">
        <f t="shared" si="8"/>
        <v>0</v>
      </c>
      <c r="F59" s="303">
        <f t="shared" si="8"/>
        <v>0</v>
      </c>
      <c r="G59" s="303">
        <f t="shared" si="8"/>
        <v>0</v>
      </c>
      <c r="H59" s="303">
        <f t="shared" si="8"/>
        <v>0</v>
      </c>
      <c r="I59" s="303">
        <f t="shared" si="8"/>
        <v>0</v>
      </c>
      <c r="J59" s="303">
        <f t="shared" si="8"/>
        <v>0</v>
      </c>
      <c r="K59" s="303">
        <f t="shared" si="8"/>
        <v>0</v>
      </c>
      <c r="L59" s="303">
        <f t="shared" si="8"/>
        <v>0</v>
      </c>
      <c r="M59" s="303">
        <f t="shared" si="8"/>
        <v>0</v>
      </c>
      <c r="N59" s="303">
        <f t="shared" si="8"/>
        <v>0</v>
      </c>
      <c r="O59" s="303">
        <f t="shared" si="8"/>
        <v>0</v>
      </c>
      <c r="P59" s="303">
        <f t="shared" si="8"/>
        <v>0</v>
      </c>
      <c r="Q59" s="303">
        <f t="shared" si="8"/>
        <v>0</v>
      </c>
      <c r="R59" s="303">
        <f t="shared" si="8"/>
        <v>0</v>
      </c>
      <c r="S59" s="303">
        <f t="shared" si="8"/>
        <v>0</v>
      </c>
      <c r="T59" s="303">
        <f t="shared" si="8"/>
        <v>0</v>
      </c>
      <c r="U59" s="303">
        <f t="shared" si="8"/>
        <v>0</v>
      </c>
      <c r="V59" s="303">
        <f t="shared" si="8"/>
        <v>0</v>
      </c>
      <c r="W59" s="303">
        <f t="shared" si="8"/>
        <v>0</v>
      </c>
      <c r="X59" s="303">
        <f t="shared" si="8"/>
        <v>0</v>
      </c>
      <c r="Y59" s="303">
        <f t="shared" si="8"/>
        <v>0</v>
      </c>
      <c r="Z59" s="303">
        <f t="shared" si="8"/>
        <v>0</v>
      </c>
      <c r="AA59" s="303">
        <f t="shared" si="8"/>
        <v>0</v>
      </c>
    </row>
    <row r="60" spans="1:27" x14ac:dyDescent="0.25">
      <c r="A60" s="305" t="s">
        <v>510</v>
      </c>
      <c r="B60" s="303">
        <f t="shared" ref="B60:AA60" si="9">-$B$28*(1+B$40)*$B$19*365</f>
        <v>0</v>
      </c>
      <c r="C60" s="303">
        <f t="shared" si="9"/>
        <v>0</v>
      </c>
      <c r="D60" s="303">
        <f t="shared" si="9"/>
        <v>0</v>
      </c>
      <c r="E60" s="303">
        <f t="shared" si="9"/>
        <v>0</v>
      </c>
      <c r="F60" s="303">
        <f t="shared" si="9"/>
        <v>0</v>
      </c>
      <c r="G60" s="303">
        <f t="shared" si="9"/>
        <v>0</v>
      </c>
      <c r="H60" s="303">
        <f t="shared" si="9"/>
        <v>0</v>
      </c>
      <c r="I60" s="303">
        <f t="shared" si="9"/>
        <v>0</v>
      </c>
      <c r="J60" s="303">
        <f t="shared" si="9"/>
        <v>0</v>
      </c>
      <c r="K60" s="303">
        <f t="shared" si="9"/>
        <v>0</v>
      </c>
      <c r="L60" s="303">
        <f t="shared" si="9"/>
        <v>0</v>
      </c>
      <c r="M60" s="304">
        <f t="shared" si="9"/>
        <v>0</v>
      </c>
      <c r="N60" s="303">
        <f t="shared" si="9"/>
        <v>0</v>
      </c>
      <c r="O60" s="303">
        <f t="shared" si="9"/>
        <v>0</v>
      </c>
      <c r="P60" s="303">
        <f t="shared" si="9"/>
        <v>0</v>
      </c>
      <c r="Q60" s="303">
        <f t="shared" si="9"/>
        <v>0</v>
      </c>
      <c r="R60" s="303">
        <f t="shared" si="9"/>
        <v>0</v>
      </c>
      <c r="S60" s="303">
        <f t="shared" si="9"/>
        <v>0</v>
      </c>
      <c r="T60" s="303">
        <f t="shared" si="9"/>
        <v>0</v>
      </c>
      <c r="U60" s="303">
        <f t="shared" si="9"/>
        <v>0</v>
      </c>
      <c r="V60" s="303">
        <f t="shared" si="9"/>
        <v>0</v>
      </c>
      <c r="W60" s="303">
        <f t="shared" si="9"/>
        <v>0</v>
      </c>
      <c r="X60" s="303">
        <f t="shared" si="9"/>
        <v>0</v>
      </c>
      <c r="Y60" s="303">
        <f t="shared" si="9"/>
        <v>0</v>
      </c>
      <c r="Z60" s="303">
        <f t="shared" si="9"/>
        <v>0</v>
      </c>
      <c r="AA60" s="303">
        <f t="shared" si="9"/>
        <v>0</v>
      </c>
    </row>
    <row r="61" spans="1:27" x14ac:dyDescent="0.25">
      <c r="A61" s="305" t="s">
        <v>510</v>
      </c>
      <c r="B61" s="303"/>
      <c r="C61" s="303">
        <f t="shared" ref="C61:AA61" si="10">-$B$29*(1+C$40)*12</f>
        <v>0</v>
      </c>
      <c r="D61" s="303">
        <f t="shared" si="10"/>
        <v>0</v>
      </c>
      <c r="E61" s="303">
        <f t="shared" si="10"/>
        <v>0</v>
      </c>
      <c r="F61" s="303">
        <f t="shared" si="10"/>
        <v>0</v>
      </c>
      <c r="G61" s="303">
        <f t="shared" si="10"/>
        <v>0</v>
      </c>
      <c r="H61" s="303">
        <f t="shared" si="10"/>
        <v>0</v>
      </c>
      <c r="I61" s="303">
        <f t="shared" si="10"/>
        <v>0</v>
      </c>
      <c r="J61" s="303">
        <f t="shared" si="10"/>
        <v>0</v>
      </c>
      <c r="K61" s="303">
        <f t="shared" si="10"/>
        <v>0</v>
      </c>
      <c r="L61" s="303">
        <f t="shared" si="10"/>
        <v>0</v>
      </c>
      <c r="M61" s="304">
        <f t="shared" si="10"/>
        <v>0</v>
      </c>
      <c r="N61" s="303">
        <f t="shared" si="10"/>
        <v>0</v>
      </c>
      <c r="O61" s="303">
        <f t="shared" si="10"/>
        <v>0</v>
      </c>
      <c r="P61" s="303">
        <f t="shared" si="10"/>
        <v>0</v>
      </c>
      <c r="Q61" s="303">
        <f t="shared" si="10"/>
        <v>0</v>
      </c>
      <c r="R61" s="303">
        <f t="shared" si="10"/>
        <v>0</v>
      </c>
      <c r="S61" s="303">
        <f t="shared" si="10"/>
        <v>0</v>
      </c>
      <c r="T61" s="303">
        <f t="shared" si="10"/>
        <v>0</v>
      </c>
      <c r="U61" s="303">
        <f t="shared" si="10"/>
        <v>0</v>
      </c>
      <c r="V61" s="303">
        <f t="shared" si="10"/>
        <v>0</v>
      </c>
      <c r="W61" s="303">
        <f t="shared" si="10"/>
        <v>0</v>
      </c>
      <c r="X61" s="303">
        <f t="shared" si="10"/>
        <v>0</v>
      </c>
      <c r="Y61" s="303">
        <f t="shared" si="10"/>
        <v>0</v>
      </c>
      <c r="Z61" s="303">
        <f t="shared" si="10"/>
        <v>0</v>
      </c>
      <c r="AA61" s="303">
        <f t="shared" si="10"/>
        <v>0</v>
      </c>
    </row>
    <row r="62" spans="1:27" x14ac:dyDescent="0.25">
      <c r="A62" s="305" t="s">
        <v>536</v>
      </c>
      <c r="B62" s="303"/>
      <c r="C62" s="303">
        <f>-(($B$16+$B$17)*$B$19+($B$16+$B$17)*$B$19+SUM($B$64:C64))/2*$B26</f>
        <v>-431770.04100999993</v>
      </c>
      <c r="D62" s="303">
        <f>-(($B$16+$B$17)*$B$19+($B$16+$B$17)*$B$19+SUM($B$64:D64))/2*$B26</f>
        <v>-422958.40751999995</v>
      </c>
      <c r="E62" s="303">
        <f>-(($B$16+$B$17)*$B$19+($B$16+$B$17)*$B$19+SUM($B$64:E64))/2*$B26</f>
        <v>-414146.77402999991</v>
      </c>
      <c r="F62" s="303">
        <f>-(($B$16+$B$17)*$B$19+($B$16+$B$17)*$B$19+SUM($B$64:F64))/2*$B26</f>
        <v>-405335.14053999999</v>
      </c>
      <c r="G62" s="303">
        <f>-(($B$16+$B$17)*$B$19+($B$16+$B$17)*$B$19+SUM($B$64:G64))/2*$B26</f>
        <v>-396523.50704999996</v>
      </c>
      <c r="H62" s="303">
        <f>-(($B$16+$B$17)*$B$19+($B$16+$B$17)*$B$19+SUM($B$64:H64))/2*$B26</f>
        <v>-387711.87355999998</v>
      </c>
      <c r="I62" s="303">
        <f>-(($B$16+$B$17)*$B$19+($B$16+$B$17)*$B$19+SUM($B$64:I64))/2*$B26</f>
        <v>-378900.24006999994</v>
      </c>
      <c r="J62" s="303">
        <f>-(($B$16+$B$17)*$B$19+($B$16+$B$17)*$B$19+SUM($B$64:J64))/2*$B26</f>
        <v>-370088.60657999996</v>
      </c>
      <c r="K62" s="303">
        <f>-(($B$16+$B$17)*$B$19+($B$16+$B$17)*$B$19+SUM($B$64:K64))/2*$B26</f>
        <v>-361276.97308999998</v>
      </c>
      <c r="L62" s="303">
        <f>-(($B$16+$B$17)*$B$19+($B$16+$B$17)*$B$19+SUM($B$64:L64))/2*$B26</f>
        <v>-352465.33960000001</v>
      </c>
      <c r="M62" s="303">
        <f>-(($B$16+$B$17)*$B$19+($B$16+$B$17)*$B$19+SUM($B$64:M64))/2*$B26</f>
        <v>-343653.70610999997</v>
      </c>
      <c r="N62" s="303">
        <f>-(($B$16+$B$17)*$B$19+($B$16+$B$17)*$B$19+SUM($B$64:N64))/2*$B26</f>
        <v>-334842.07261999999</v>
      </c>
      <c r="O62" s="303">
        <f>-(($B$16+$B$17)*$B$19+($B$16+$B$17)*$B$19+SUM($B$64:O64))/2*$B26</f>
        <v>-326030.43912999996</v>
      </c>
      <c r="P62" s="303">
        <f>-(($B$16+$B$17)*$B$19+($B$16+$B$17)*$B$19+SUM($B$64:P64))/2*$B26</f>
        <v>-317218.80563999998</v>
      </c>
      <c r="Q62" s="303">
        <f>-(($B$16+$B$17)*$B$19+($B$16+$B$17)*$B$19+SUM($B$64:Q64))/2*$B26</f>
        <v>-308407.17214999994</v>
      </c>
      <c r="R62" s="303">
        <f>-(($B$16+$B$17)*$B$19+($B$16+$B$17)*$B$19+SUM($B$64:R64))/2*$B26</f>
        <v>-299595.53866000002</v>
      </c>
      <c r="S62" s="303">
        <f>-(($B$16+$B$17)*$B$19+($B$16+$B$17)*$B$19+SUM($B$64:S64))/2*$B26</f>
        <v>-290783.90516999998</v>
      </c>
      <c r="T62" s="303">
        <f>-(($B$16+$B$17)*$B$19+($B$16+$B$17)*$B$19+SUM($B$64:T64))/2*$B26</f>
        <v>-281972.27168000001</v>
      </c>
      <c r="U62" s="303">
        <f>-(($B$16+$B$17)*$B$19+($B$16+$B$17)*$B$19+SUM($B$64:U64))/2*$B26</f>
        <v>-273160.63818999997</v>
      </c>
      <c r="V62" s="303">
        <f>-(($B$16+$B$17)*$B$19+($B$16+$B$17)*$B$19+SUM($B$64:V64))/2*$B26</f>
        <v>-264349.00469999999</v>
      </c>
      <c r="W62" s="303">
        <f>-(($B$16+$B$17)*$B$19+($B$16+$B$17)*$B$19+SUM($B$64:W64))/2*$B26</f>
        <v>-255537.37120999998</v>
      </c>
      <c r="X62" s="303">
        <f>-(($B$16+$B$17)*$B$19+($B$16+$B$17)*$B$19+SUM($B$64:X64))/2*$B26</f>
        <v>-246725.73771999998</v>
      </c>
      <c r="Y62" s="303">
        <f>-(($B$16+$B$17)*$B$19+($B$16+$B$17)*$B$19+SUM($B$64:Y64))/2*$B26</f>
        <v>-237914.10423</v>
      </c>
      <c r="Z62" s="303">
        <f>-(($B$16+$B$17)*$B$19+($B$16+$B$17)*$B$19+SUM($B$64:Z64))/2*$B26</f>
        <v>-229102.47073999999</v>
      </c>
      <c r="AA62" s="303">
        <f>-(($B$16+$B$17)*$B$19+($B$16+$B$17)*$B$19+SUM($B$64:AA64))/2*$B26</f>
        <v>-220290.83724999998</v>
      </c>
    </row>
    <row r="63" spans="1:27" s="207" customFormat="1" ht="14.25" x14ac:dyDescent="0.25">
      <c r="A63" s="306" t="s">
        <v>537</v>
      </c>
      <c r="B63" s="301">
        <f t="shared" ref="B63:AA63" si="11">B55+B56</f>
        <v>0</v>
      </c>
      <c r="C63" s="301">
        <f t="shared" si="11"/>
        <v>1302715.105656663</v>
      </c>
      <c r="D63" s="301">
        <f t="shared" si="11"/>
        <v>1377398.7058133294</v>
      </c>
      <c r="E63" s="301">
        <f t="shared" si="11"/>
        <v>1455605.2181783293</v>
      </c>
      <c r="F63" s="301">
        <f t="shared" si="11"/>
        <v>1537166.6456548285</v>
      </c>
      <c r="G63" s="301">
        <f t="shared" si="11"/>
        <v>1621577.2923760745</v>
      </c>
      <c r="H63" s="301">
        <f t="shared" si="11"/>
        <v>1708949.7656151003</v>
      </c>
      <c r="I63" s="301">
        <f t="shared" si="11"/>
        <v>1799344.2681521042</v>
      </c>
      <c r="J63" s="301">
        <f t="shared" si="11"/>
        <v>1892933.5775553882</v>
      </c>
      <c r="K63" s="301">
        <f t="shared" si="11"/>
        <v>1989843.4308627362</v>
      </c>
      <c r="L63" s="301">
        <f t="shared" si="11"/>
        <v>2090204.5329363355</v>
      </c>
      <c r="M63" s="302">
        <f t="shared" si="11"/>
        <v>2194152.7533260435</v>
      </c>
      <c r="N63" s="301">
        <f t="shared" si="11"/>
        <v>2301829.3309516879</v>
      </c>
      <c r="O63" s="301">
        <f t="shared" si="11"/>
        <v>2413381.0869155042</v>
      </c>
      <c r="P63" s="301">
        <f t="shared" si="11"/>
        <v>2528960.6457682014</v>
      </c>
      <c r="Q63" s="301">
        <f t="shared" si="11"/>
        <v>2648726.6655650325</v>
      </c>
      <c r="R63" s="301">
        <f t="shared" si="11"/>
        <v>2772844.0770616522</v>
      </c>
      <c r="S63" s="301">
        <f t="shared" si="11"/>
        <v>2901484.3324134769</v>
      </c>
      <c r="T63" s="301">
        <f t="shared" si="11"/>
        <v>3034825.663756764</v>
      </c>
      <c r="U63" s="301">
        <f t="shared" si="11"/>
        <v>3173053.3520646808</v>
      </c>
      <c r="V63" s="301">
        <f t="shared" si="11"/>
        <v>3316360.0066873278</v>
      </c>
      <c r="W63" s="301">
        <f t="shared" si="11"/>
        <v>3464945.8560009543</v>
      </c>
      <c r="X63" s="301">
        <f t="shared" si="11"/>
        <v>3619019.0496085701</v>
      </c>
      <c r="Y63" s="301">
        <f t="shared" si="11"/>
        <v>3778795.9725517659</v>
      </c>
      <c r="Z63" s="301">
        <f t="shared" si="11"/>
        <v>3944501.5720118899</v>
      </c>
      <c r="AA63" s="301">
        <f t="shared" si="11"/>
        <v>4116369.6969977864</v>
      </c>
    </row>
    <row r="64" spans="1:27" x14ac:dyDescent="0.25">
      <c r="A64" s="305" t="s">
        <v>538</v>
      </c>
      <c r="B64" s="303">
        <v>0</v>
      </c>
      <c r="C64" s="303">
        <f>IF($B$16-ABS(SUM($B$64:B64))&gt;0,-$B$16/$B$18,0)</f>
        <v>-801057.59</v>
      </c>
      <c r="D64" s="303">
        <f>IF($B$16-ABS(SUM($B$64:C64))&gt;0,-$B$16/$B$18,0)</f>
        <v>-801057.59</v>
      </c>
      <c r="E64" s="303">
        <f>IF($B$16-ABS(SUM($B$64:D64))&gt;0,-$B$16/$B$18,0)</f>
        <v>-801057.59</v>
      </c>
      <c r="F64" s="303">
        <f>IF($B$16-ABS(SUM($B$64:E64))&gt;0,-$B$16/$B$18,0)</f>
        <v>-801057.59</v>
      </c>
      <c r="G64" s="303">
        <f>IF($B$16-ABS(SUM($B$64:F64))&gt;0,-$B$16/$B$18,0)</f>
        <v>-801057.59</v>
      </c>
      <c r="H64" s="303">
        <f>IF($B$16-ABS(SUM($B$64:G64))&gt;0,-$B$16/$B$18,0)</f>
        <v>-801057.59</v>
      </c>
      <c r="I64" s="303">
        <f>IF($B$16-ABS(SUM($B$64:H64))&gt;0,-$B$16/$B$18,0)</f>
        <v>-801057.59</v>
      </c>
      <c r="J64" s="303">
        <f>IF($B$16-ABS(SUM($B$64:I64))&gt;0,-$B$16/$B$18,0)</f>
        <v>-801057.59</v>
      </c>
      <c r="K64" s="303">
        <f>IF($B$16-ABS(SUM($B$64:J64))&gt;0,-$B$16/$B$18,0)</f>
        <v>-801057.59</v>
      </c>
      <c r="L64" s="303">
        <f>IF($B$16-ABS(SUM($B$64:K64))&gt;0,-$B$16/$B$18,0)</f>
        <v>-801057.59</v>
      </c>
      <c r="M64" s="303">
        <f>IF($B$16-ABS(SUM($B$64:L64))&gt;0,-$B$16/$B$18,0)</f>
        <v>-801057.59</v>
      </c>
      <c r="N64" s="303">
        <f>IF($B$16-ABS(SUM($B$64:M64))&gt;0,-$B$16/$B$18,0)</f>
        <v>-801057.59</v>
      </c>
      <c r="O64" s="303">
        <f>IF($B$16-ABS(SUM($B$64:N64))&gt;0,-$B$16/$B$18,0)</f>
        <v>-801057.59</v>
      </c>
      <c r="P64" s="303">
        <f>IF($B$16-ABS(SUM($B$64:O64))&gt;0,-$B$16/$B$18,0)</f>
        <v>-801057.59</v>
      </c>
      <c r="Q64" s="303">
        <f>IF($B$16-ABS(SUM($B$64:P64))&gt;0,-$B$16/$B$18,0)</f>
        <v>-801057.59</v>
      </c>
      <c r="R64" s="303">
        <f>IF($B$16-ABS(SUM($B$64:Q64))&gt;0,-$B$16/$B$18,0)</f>
        <v>-801057.59</v>
      </c>
      <c r="S64" s="303">
        <f>IF($B$16-ABS(SUM($B$64:R64))&gt;0,-$B$16/$B$18,0)</f>
        <v>-801057.59</v>
      </c>
      <c r="T64" s="303">
        <f>IF($B$16-ABS(SUM($B$64:S64))&gt;0,-$B$16/$B$18,0)</f>
        <v>-801057.59</v>
      </c>
      <c r="U64" s="303">
        <f>IF($B$16-ABS(SUM($B$64:T64))&gt;0,-$B$16/$B$18,0)</f>
        <v>-801057.59</v>
      </c>
      <c r="V64" s="303">
        <f>IF($B$16-ABS(SUM($B$64:U64))&gt;0,-$B$16/$B$18,0)</f>
        <v>-801057.59</v>
      </c>
      <c r="W64" s="303">
        <f>IF($B$16-ABS(SUM($B$64:V64))&gt;0,-$B$16/$B$18,0)</f>
        <v>-801057.59</v>
      </c>
      <c r="X64" s="303">
        <f>IF($B$16-ABS(SUM($B$64:W64))&gt;0,-$B$16/$B$18,0)</f>
        <v>-801057.59</v>
      </c>
      <c r="Y64" s="303">
        <f>IF($B$16-ABS(SUM($B$64:X64))&gt;0,-$B$16/$B$18,0)</f>
        <v>-801057.59</v>
      </c>
      <c r="Z64" s="303">
        <f>IF($B$16-ABS(SUM($B$64:Y64))&gt;0,-$B$16/$B$18,0)</f>
        <v>-801057.59</v>
      </c>
      <c r="AA64" s="303">
        <f>IF($B$16-ABS(SUM($B$64:Z64))&gt;0,-$B$16/$B$18,0)</f>
        <v>-801057.59</v>
      </c>
    </row>
    <row r="65" spans="1:27" s="207" customFormat="1" ht="14.25" x14ac:dyDescent="0.25">
      <c r="A65" s="306" t="s">
        <v>539</v>
      </c>
      <c r="B65" s="301">
        <f t="shared" ref="B65:AA65" si="12">B63+B64</f>
        <v>0</v>
      </c>
      <c r="C65" s="301">
        <f t="shared" si="12"/>
        <v>501657.51565666299</v>
      </c>
      <c r="D65" s="301">
        <f t="shared" si="12"/>
        <v>576341.11581332947</v>
      </c>
      <c r="E65" s="301">
        <f t="shared" si="12"/>
        <v>654547.62817832932</v>
      </c>
      <c r="F65" s="301">
        <f t="shared" si="12"/>
        <v>736109.05565482855</v>
      </c>
      <c r="G65" s="301">
        <f t="shared" si="12"/>
        <v>820519.70237607451</v>
      </c>
      <c r="H65" s="301">
        <f t="shared" si="12"/>
        <v>907892.17561510031</v>
      </c>
      <c r="I65" s="301">
        <f t="shared" si="12"/>
        <v>998286.67815210426</v>
      </c>
      <c r="J65" s="301">
        <f t="shared" si="12"/>
        <v>1091875.9875553884</v>
      </c>
      <c r="K65" s="301">
        <f t="shared" si="12"/>
        <v>1188785.8408627361</v>
      </c>
      <c r="L65" s="301">
        <f t="shared" si="12"/>
        <v>1289146.9429363357</v>
      </c>
      <c r="M65" s="302">
        <f t="shared" si="12"/>
        <v>1393095.1633260436</v>
      </c>
      <c r="N65" s="301">
        <f t="shared" si="12"/>
        <v>1500771.740951688</v>
      </c>
      <c r="O65" s="301">
        <f t="shared" si="12"/>
        <v>1612323.4969155043</v>
      </c>
      <c r="P65" s="301">
        <f t="shared" si="12"/>
        <v>1727903.0557682016</v>
      </c>
      <c r="Q65" s="301">
        <f t="shared" si="12"/>
        <v>1847669.0755650327</v>
      </c>
      <c r="R65" s="301">
        <f t="shared" si="12"/>
        <v>1971786.4870616524</v>
      </c>
      <c r="S65" s="301">
        <f t="shared" si="12"/>
        <v>2100426.742413477</v>
      </c>
      <c r="T65" s="301">
        <f t="shared" si="12"/>
        <v>2233768.0737567642</v>
      </c>
      <c r="U65" s="301">
        <f t="shared" si="12"/>
        <v>2371995.7620646809</v>
      </c>
      <c r="V65" s="301">
        <f t="shared" si="12"/>
        <v>2515302.4166873279</v>
      </c>
      <c r="W65" s="301">
        <f t="shared" si="12"/>
        <v>2663888.2660009544</v>
      </c>
      <c r="X65" s="301">
        <f t="shared" si="12"/>
        <v>2817961.4596085702</v>
      </c>
      <c r="Y65" s="301">
        <f t="shared" si="12"/>
        <v>2977738.382551766</v>
      </c>
      <c r="Z65" s="301">
        <f t="shared" si="12"/>
        <v>3143443.98201189</v>
      </c>
      <c r="AA65" s="301">
        <f t="shared" si="12"/>
        <v>3315312.1069977866</v>
      </c>
    </row>
    <row r="66" spans="1:27" x14ac:dyDescent="0.25">
      <c r="A66" s="305" t="s">
        <v>540</v>
      </c>
      <c r="B66" s="303">
        <f t="shared" ref="B66:AA66" si="13">-B52</f>
        <v>0</v>
      </c>
      <c r="C66" s="303">
        <f t="shared" si="13"/>
        <v>0</v>
      </c>
      <c r="D66" s="303">
        <f t="shared" si="13"/>
        <v>0</v>
      </c>
      <c r="E66" s="303">
        <f t="shared" si="13"/>
        <v>0</v>
      </c>
      <c r="F66" s="303">
        <f t="shared" si="13"/>
        <v>0</v>
      </c>
      <c r="G66" s="303">
        <f t="shared" si="13"/>
        <v>0</v>
      </c>
      <c r="H66" s="303">
        <f t="shared" si="13"/>
        <v>0</v>
      </c>
      <c r="I66" s="303">
        <f t="shared" si="13"/>
        <v>0</v>
      </c>
      <c r="J66" s="303">
        <f t="shared" si="13"/>
        <v>0</v>
      </c>
      <c r="K66" s="303">
        <f t="shared" si="13"/>
        <v>0</v>
      </c>
      <c r="L66" s="303">
        <f t="shared" si="13"/>
        <v>0</v>
      </c>
      <c r="M66" s="304">
        <f t="shared" si="13"/>
        <v>0</v>
      </c>
      <c r="N66" s="303">
        <f t="shared" si="13"/>
        <v>0</v>
      </c>
      <c r="O66" s="303">
        <f t="shared" si="13"/>
        <v>0</v>
      </c>
      <c r="P66" s="303">
        <f t="shared" si="13"/>
        <v>0</v>
      </c>
      <c r="Q66" s="303">
        <f t="shared" si="13"/>
        <v>0</v>
      </c>
      <c r="R66" s="303">
        <f t="shared" si="13"/>
        <v>0</v>
      </c>
      <c r="S66" s="303">
        <f t="shared" si="13"/>
        <v>0</v>
      </c>
      <c r="T66" s="303">
        <f t="shared" si="13"/>
        <v>0</v>
      </c>
      <c r="U66" s="303">
        <f t="shared" si="13"/>
        <v>0</v>
      </c>
      <c r="V66" s="303">
        <f t="shared" si="13"/>
        <v>0</v>
      </c>
      <c r="W66" s="303">
        <f t="shared" si="13"/>
        <v>0</v>
      </c>
      <c r="X66" s="303">
        <f t="shared" si="13"/>
        <v>0</v>
      </c>
      <c r="Y66" s="303">
        <f t="shared" si="13"/>
        <v>0</v>
      </c>
      <c r="Z66" s="303">
        <f t="shared" si="13"/>
        <v>0</v>
      </c>
      <c r="AA66" s="303">
        <f t="shared" si="13"/>
        <v>0</v>
      </c>
    </row>
    <row r="67" spans="1:27" s="207" customFormat="1" ht="14.25" x14ac:dyDescent="0.25">
      <c r="A67" s="306" t="s">
        <v>541</v>
      </c>
      <c r="B67" s="301">
        <f t="shared" ref="B67:AA67" si="14">B65+B66</f>
        <v>0</v>
      </c>
      <c r="C67" s="301">
        <f t="shared" si="14"/>
        <v>501657.51565666299</v>
      </c>
      <c r="D67" s="301">
        <f t="shared" si="14"/>
        <v>576341.11581332947</v>
      </c>
      <c r="E67" s="301">
        <f t="shared" si="14"/>
        <v>654547.62817832932</v>
      </c>
      <c r="F67" s="301">
        <f t="shared" si="14"/>
        <v>736109.05565482855</v>
      </c>
      <c r="G67" s="301">
        <f t="shared" si="14"/>
        <v>820519.70237607451</v>
      </c>
      <c r="H67" s="301">
        <f t="shared" si="14"/>
        <v>907892.17561510031</v>
      </c>
      <c r="I67" s="301">
        <f t="shared" si="14"/>
        <v>998286.67815210426</v>
      </c>
      <c r="J67" s="301">
        <f t="shared" si="14"/>
        <v>1091875.9875553884</v>
      </c>
      <c r="K67" s="301">
        <f t="shared" si="14"/>
        <v>1188785.8408627361</v>
      </c>
      <c r="L67" s="301">
        <f t="shared" si="14"/>
        <v>1289146.9429363357</v>
      </c>
      <c r="M67" s="302">
        <f t="shared" si="14"/>
        <v>1393095.1633260436</v>
      </c>
      <c r="N67" s="301">
        <f t="shared" si="14"/>
        <v>1500771.740951688</v>
      </c>
      <c r="O67" s="301">
        <f t="shared" si="14"/>
        <v>1612323.4969155043</v>
      </c>
      <c r="P67" s="301">
        <f t="shared" si="14"/>
        <v>1727903.0557682016</v>
      </c>
      <c r="Q67" s="301">
        <f t="shared" si="14"/>
        <v>1847669.0755650327</v>
      </c>
      <c r="R67" s="301">
        <f t="shared" si="14"/>
        <v>1971786.4870616524</v>
      </c>
      <c r="S67" s="301">
        <f t="shared" si="14"/>
        <v>2100426.742413477</v>
      </c>
      <c r="T67" s="301">
        <f t="shared" si="14"/>
        <v>2233768.0737567642</v>
      </c>
      <c r="U67" s="301">
        <f t="shared" si="14"/>
        <v>2371995.7620646809</v>
      </c>
      <c r="V67" s="301">
        <f t="shared" si="14"/>
        <v>2515302.4166873279</v>
      </c>
      <c r="W67" s="301">
        <f t="shared" si="14"/>
        <v>2663888.2660009544</v>
      </c>
      <c r="X67" s="301">
        <f t="shared" si="14"/>
        <v>2817961.4596085702</v>
      </c>
      <c r="Y67" s="301">
        <f t="shared" si="14"/>
        <v>2977738.382551766</v>
      </c>
      <c r="Z67" s="301">
        <f t="shared" si="14"/>
        <v>3143443.98201189</v>
      </c>
      <c r="AA67" s="301">
        <f t="shared" si="14"/>
        <v>3315312.1069977866</v>
      </c>
    </row>
    <row r="68" spans="1:27" x14ac:dyDescent="0.25">
      <c r="A68" s="305" t="s">
        <v>509</v>
      </c>
      <c r="B68" s="303">
        <f t="shared" ref="B68:AA68" si="15">-B67*$B$27</f>
        <v>0</v>
      </c>
      <c r="C68" s="303">
        <f t="shared" si="15"/>
        <v>-100331.5031313326</v>
      </c>
      <c r="D68" s="303">
        <f t="shared" si="15"/>
        <v>-115268.2231626659</v>
      </c>
      <c r="E68" s="303">
        <f t="shared" si="15"/>
        <v>-130909.52563566586</v>
      </c>
      <c r="F68" s="303">
        <f t="shared" si="15"/>
        <v>-147221.81113096571</v>
      </c>
      <c r="G68" s="303">
        <f t="shared" si="15"/>
        <v>-164103.94047521491</v>
      </c>
      <c r="H68" s="303">
        <f t="shared" si="15"/>
        <v>-181578.43512302008</v>
      </c>
      <c r="I68" s="303">
        <f t="shared" si="15"/>
        <v>-199657.33563042086</v>
      </c>
      <c r="J68" s="303">
        <f t="shared" si="15"/>
        <v>-218375.19751107768</v>
      </c>
      <c r="K68" s="303">
        <f t="shared" si="15"/>
        <v>-237757.16817254724</v>
      </c>
      <c r="L68" s="303">
        <f t="shared" si="15"/>
        <v>-257829.38858726714</v>
      </c>
      <c r="M68" s="304">
        <f t="shared" si="15"/>
        <v>-278619.03266520874</v>
      </c>
      <c r="N68" s="303">
        <f t="shared" si="15"/>
        <v>-300154.34819033759</v>
      </c>
      <c r="O68" s="303">
        <f t="shared" si="15"/>
        <v>-322464.6993831009</v>
      </c>
      <c r="P68" s="303">
        <f t="shared" si="15"/>
        <v>-345580.61115364032</v>
      </c>
      <c r="Q68" s="303">
        <f t="shared" si="15"/>
        <v>-369533.81511300657</v>
      </c>
      <c r="R68" s="303">
        <f t="shared" si="15"/>
        <v>-394357.29741233052</v>
      </c>
      <c r="S68" s="303">
        <f t="shared" si="15"/>
        <v>-420085.34848269541</v>
      </c>
      <c r="T68" s="303">
        <f t="shared" si="15"/>
        <v>-446753.61475135287</v>
      </c>
      <c r="U68" s="303">
        <f t="shared" si="15"/>
        <v>-474399.15241293621</v>
      </c>
      <c r="V68" s="303">
        <f t="shared" si="15"/>
        <v>-503060.48333746562</v>
      </c>
      <c r="W68" s="303">
        <f t="shared" si="15"/>
        <v>-532777.65320019086</v>
      </c>
      <c r="X68" s="303">
        <f t="shared" si="15"/>
        <v>-563592.29192171409</v>
      </c>
      <c r="Y68" s="303">
        <f t="shared" si="15"/>
        <v>-595547.67651035322</v>
      </c>
      <c r="Z68" s="303">
        <f t="shared" si="15"/>
        <v>-628688.79640237801</v>
      </c>
      <c r="AA68" s="303">
        <f t="shared" si="15"/>
        <v>-663062.42139955738</v>
      </c>
    </row>
    <row r="69" spans="1:27" ht="16.5" thickBot="1" x14ac:dyDescent="0.3">
      <c r="A69" s="307" t="s">
        <v>542</v>
      </c>
      <c r="B69" s="308">
        <f t="shared" ref="B69:AA69" si="16">B67+B68</f>
        <v>0</v>
      </c>
      <c r="C69" s="308">
        <f t="shared" si="16"/>
        <v>401326.01252533041</v>
      </c>
      <c r="D69" s="308">
        <f t="shared" si="16"/>
        <v>461072.89265066356</v>
      </c>
      <c r="E69" s="308">
        <f t="shared" si="16"/>
        <v>523638.10254266346</v>
      </c>
      <c r="F69" s="308">
        <f t="shared" si="16"/>
        <v>588887.24452386284</v>
      </c>
      <c r="G69" s="308">
        <f t="shared" si="16"/>
        <v>656415.76190085965</v>
      </c>
      <c r="H69" s="308">
        <f t="shared" si="16"/>
        <v>726313.74049208022</v>
      </c>
      <c r="I69" s="308">
        <f t="shared" si="16"/>
        <v>798629.34252168343</v>
      </c>
      <c r="J69" s="308">
        <f t="shared" si="16"/>
        <v>873500.79004431074</v>
      </c>
      <c r="K69" s="308">
        <f t="shared" si="16"/>
        <v>951028.67269018886</v>
      </c>
      <c r="L69" s="308">
        <f t="shared" si="16"/>
        <v>1031317.5543490686</v>
      </c>
      <c r="M69" s="309">
        <f t="shared" si="16"/>
        <v>1114476.130660835</v>
      </c>
      <c r="N69" s="308">
        <f t="shared" si="16"/>
        <v>1200617.3927613504</v>
      </c>
      <c r="O69" s="308">
        <f t="shared" si="16"/>
        <v>1289858.7975324034</v>
      </c>
      <c r="P69" s="308">
        <f t="shared" si="16"/>
        <v>1382322.4446145613</v>
      </c>
      <c r="Q69" s="308">
        <f t="shared" si="16"/>
        <v>1478135.260452026</v>
      </c>
      <c r="R69" s="308">
        <f t="shared" si="16"/>
        <v>1577429.1896493218</v>
      </c>
      <c r="S69" s="308">
        <f t="shared" si="16"/>
        <v>1680341.3939307816</v>
      </c>
      <c r="T69" s="308">
        <f t="shared" si="16"/>
        <v>1787014.4590054112</v>
      </c>
      <c r="U69" s="308">
        <f t="shared" si="16"/>
        <v>1897596.6096517448</v>
      </c>
      <c r="V69" s="308">
        <f t="shared" si="16"/>
        <v>2012241.9333498622</v>
      </c>
      <c r="W69" s="308">
        <f t="shared" si="16"/>
        <v>2131110.6128007635</v>
      </c>
      <c r="X69" s="308">
        <f t="shared" si="16"/>
        <v>2254369.1676868564</v>
      </c>
      <c r="Y69" s="308">
        <f t="shared" si="16"/>
        <v>2382190.7060414129</v>
      </c>
      <c r="Z69" s="308">
        <f t="shared" si="16"/>
        <v>2514755.185609512</v>
      </c>
      <c r="AA69" s="308">
        <f t="shared" si="16"/>
        <v>2652249.6855982291</v>
      </c>
    </row>
    <row r="70" spans="1:27" s="212" customFormat="1" ht="16.5" thickBot="1" x14ac:dyDescent="0.3">
      <c r="A70" s="310"/>
      <c r="B70" s="311">
        <v>0</v>
      </c>
      <c r="C70" s="311">
        <v>1</v>
      </c>
      <c r="D70" s="311">
        <f>C70+1</f>
        <v>2</v>
      </c>
      <c r="E70" s="311">
        <f t="shared" ref="E70:AA70" si="17">D70+1</f>
        <v>3</v>
      </c>
      <c r="F70" s="311">
        <f t="shared" si="17"/>
        <v>4</v>
      </c>
      <c r="G70" s="311">
        <f t="shared" si="17"/>
        <v>5</v>
      </c>
      <c r="H70" s="311">
        <f t="shared" si="17"/>
        <v>6</v>
      </c>
      <c r="I70" s="311">
        <f t="shared" si="17"/>
        <v>7</v>
      </c>
      <c r="J70" s="311">
        <f t="shared" si="17"/>
        <v>8</v>
      </c>
      <c r="K70" s="311">
        <f t="shared" si="17"/>
        <v>9</v>
      </c>
      <c r="L70" s="311">
        <f t="shared" si="17"/>
        <v>10</v>
      </c>
      <c r="M70" s="312">
        <f t="shared" si="17"/>
        <v>11</v>
      </c>
      <c r="N70" s="311">
        <f t="shared" si="17"/>
        <v>12</v>
      </c>
      <c r="O70" s="311">
        <f t="shared" si="17"/>
        <v>13</v>
      </c>
      <c r="P70" s="311">
        <f t="shared" si="17"/>
        <v>14</v>
      </c>
      <c r="Q70" s="311">
        <f t="shared" si="17"/>
        <v>15</v>
      </c>
      <c r="R70" s="311">
        <f t="shared" si="17"/>
        <v>16</v>
      </c>
      <c r="S70" s="311">
        <f t="shared" si="17"/>
        <v>17</v>
      </c>
      <c r="T70" s="311">
        <f t="shared" si="17"/>
        <v>18</v>
      </c>
      <c r="U70" s="311">
        <f t="shared" si="17"/>
        <v>19</v>
      </c>
      <c r="V70" s="311">
        <f t="shared" si="17"/>
        <v>20</v>
      </c>
      <c r="W70" s="311">
        <f t="shared" si="17"/>
        <v>21</v>
      </c>
      <c r="X70" s="311">
        <f t="shared" si="17"/>
        <v>22</v>
      </c>
      <c r="Y70" s="311">
        <f t="shared" si="17"/>
        <v>23</v>
      </c>
      <c r="Z70" s="311">
        <f t="shared" si="17"/>
        <v>24</v>
      </c>
      <c r="AA70" s="311">
        <f t="shared" si="17"/>
        <v>25</v>
      </c>
    </row>
    <row r="71" spans="1:27" ht="31.5" x14ac:dyDescent="0.25">
      <c r="A71" s="281" t="s">
        <v>543</v>
      </c>
      <c r="B71" s="269" t="str">
        <f>B38</f>
        <v>Год окончания строительства 2021</v>
      </c>
      <c r="C71" s="269">
        <f t="shared" ref="C71:AA71" si="18">C38</f>
        <v>2022</v>
      </c>
      <c r="D71" s="269">
        <f t="shared" si="18"/>
        <v>2023</v>
      </c>
      <c r="E71" s="269">
        <f t="shared" si="18"/>
        <v>2024</v>
      </c>
      <c r="F71" s="269">
        <f t="shared" si="18"/>
        <v>2025</v>
      </c>
      <c r="G71" s="269">
        <f t="shared" si="18"/>
        <v>2026</v>
      </c>
      <c r="H71" s="269">
        <f t="shared" si="18"/>
        <v>2027</v>
      </c>
      <c r="I71" s="269">
        <f t="shared" si="18"/>
        <v>2028</v>
      </c>
      <c r="J71" s="269">
        <f t="shared" si="18"/>
        <v>2029</v>
      </c>
      <c r="K71" s="269">
        <f t="shared" si="18"/>
        <v>2030</v>
      </c>
      <c r="L71" s="269">
        <f t="shared" si="18"/>
        <v>2031</v>
      </c>
      <c r="M71" s="282">
        <f t="shared" si="18"/>
        <v>2032</v>
      </c>
      <c r="N71" s="269">
        <f t="shared" si="18"/>
        <v>2033</v>
      </c>
      <c r="O71" s="269">
        <f t="shared" si="18"/>
        <v>2034</v>
      </c>
      <c r="P71" s="269">
        <f t="shared" si="18"/>
        <v>2035</v>
      </c>
      <c r="Q71" s="269">
        <f t="shared" si="18"/>
        <v>2036</v>
      </c>
      <c r="R71" s="269">
        <f t="shared" si="18"/>
        <v>2037</v>
      </c>
      <c r="S71" s="269">
        <f t="shared" si="18"/>
        <v>2038</v>
      </c>
      <c r="T71" s="269">
        <f t="shared" si="18"/>
        <v>2039</v>
      </c>
      <c r="U71" s="269">
        <f t="shared" si="18"/>
        <v>2040</v>
      </c>
      <c r="V71" s="269">
        <f t="shared" si="18"/>
        <v>2041</v>
      </c>
      <c r="W71" s="269">
        <f t="shared" si="18"/>
        <v>2042</v>
      </c>
      <c r="X71" s="269">
        <f t="shared" si="18"/>
        <v>2043</v>
      </c>
      <c r="Y71" s="269">
        <f t="shared" si="18"/>
        <v>2044</v>
      </c>
      <c r="Z71" s="269">
        <f t="shared" si="18"/>
        <v>2045</v>
      </c>
      <c r="AA71" s="269">
        <f t="shared" si="18"/>
        <v>2046</v>
      </c>
    </row>
    <row r="72" spans="1:27" s="207" customFormat="1" ht="14.25" x14ac:dyDescent="0.25">
      <c r="A72" s="300" t="s">
        <v>539</v>
      </c>
      <c r="B72" s="301">
        <f t="shared" ref="B72:AA72" si="19">B65</f>
        <v>0</v>
      </c>
      <c r="C72" s="301">
        <f t="shared" si="19"/>
        <v>501657.51565666299</v>
      </c>
      <c r="D72" s="301">
        <f t="shared" si="19"/>
        <v>576341.11581332947</v>
      </c>
      <c r="E72" s="301">
        <f t="shared" si="19"/>
        <v>654547.62817832932</v>
      </c>
      <c r="F72" s="301">
        <f t="shared" si="19"/>
        <v>736109.05565482855</v>
      </c>
      <c r="G72" s="301">
        <f t="shared" si="19"/>
        <v>820519.70237607451</v>
      </c>
      <c r="H72" s="301">
        <f t="shared" si="19"/>
        <v>907892.17561510031</v>
      </c>
      <c r="I72" s="301">
        <f t="shared" si="19"/>
        <v>998286.67815210426</v>
      </c>
      <c r="J72" s="301">
        <f t="shared" si="19"/>
        <v>1091875.9875553884</v>
      </c>
      <c r="K72" s="301">
        <f t="shared" si="19"/>
        <v>1188785.8408627361</v>
      </c>
      <c r="L72" s="301">
        <f t="shared" si="19"/>
        <v>1289146.9429363357</v>
      </c>
      <c r="M72" s="302">
        <f t="shared" si="19"/>
        <v>1393095.1633260436</v>
      </c>
      <c r="N72" s="301">
        <f t="shared" si="19"/>
        <v>1500771.740951688</v>
      </c>
      <c r="O72" s="301">
        <f t="shared" si="19"/>
        <v>1612323.4969155043</v>
      </c>
      <c r="P72" s="301">
        <f t="shared" si="19"/>
        <v>1727903.0557682016</v>
      </c>
      <c r="Q72" s="301">
        <f t="shared" si="19"/>
        <v>1847669.0755650327</v>
      </c>
      <c r="R72" s="301">
        <f t="shared" si="19"/>
        <v>1971786.4870616524</v>
      </c>
      <c r="S72" s="301">
        <f t="shared" si="19"/>
        <v>2100426.742413477</v>
      </c>
      <c r="T72" s="301">
        <f t="shared" si="19"/>
        <v>2233768.0737567642</v>
      </c>
      <c r="U72" s="301">
        <f t="shared" si="19"/>
        <v>2371995.7620646809</v>
      </c>
      <c r="V72" s="301">
        <f t="shared" si="19"/>
        <v>2515302.4166873279</v>
      </c>
      <c r="W72" s="301">
        <f t="shared" si="19"/>
        <v>2663888.2660009544</v>
      </c>
      <c r="X72" s="301">
        <f t="shared" si="19"/>
        <v>2817961.4596085702</v>
      </c>
      <c r="Y72" s="301">
        <f t="shared" si="19"/>
        <v>2977738.382551766</v>
      </c>
      <c r="Z72" s="301">
        <f t="shared" si="19"/>
        <v>3143443.98201189</v>
      </c>
      <c r="AA72" s="301">
        <f t="shared" si="19"/>
        <v>3315312.1069977866</v>
      </c>
    </row>
    <row r="73" spans="1:27" x14ac:dyDescent="0.25">
      <c r="A73" s="305" t="s">
        <v>538</v>
      </c>
      <c r="B73" s="303">
        <f t="shared" ref="B73:AA73" si="20">-B64</f>
        <v>0</v>
      </c>
      <c r="C73" s="303">
        <f t="shared" si="20"/>
        <v>801057.59</v>
      </c>
      <c r="D73" s="303">
        <f t="shared" si="20"/>
        <v>801057.59</v>
      </c>
      <c r="E73" s="303">
        <f t="shared" si="20"/>
        <v>801057.59</v>
      </c>
      <c r="F73" s="303">
        <f t="shared" si="20"/>
        <v>801057.59</v>
      </c>
      <c r="G73" s="303">
        <f t="shared" si="20"/>
        <v>801057.59</v>
      </c>
      <c r="H73" s="303">
        <f t="shared" si="20"/>
        <v>801057.59</v>
      </c>
      <c r="I73" s="303">
        <f t="shared" si="20"/>
        <v>801057.59</v>
      </c>
      <c r="J73" s="303">
        <f t="shared" si="20"/>
        <v>801057.59</v>
      </c>
      <c r="K73" s="303">
        <f t="shared" si="20"/>
        <v>801057.59</v>
      </c>
      <c r="L73" s="303">
        <f t="shared" si="20"/>
        <v>801057.59</v>
      </c>
      <c r="M73" s="304">
        <f t="shared" si="20"/>
        <v>801057.59</v>
      </c>
      <c r="N73" s="303">
        <f t="shared" si="20"/>
        <v>801057.59</v>
      </c>
      <c r="O73" s="303">
        <f t="shared" si="20"/>
        <v>801057.59</v>
      </c>
      <c r="P73" s="303">
        <f t="shared" si="20"/>
        <v>801057.59</v>
      </c>
      <c r="Q73" s="303">
        <f t="shared" si="20"/>
        <v>801057.59</v>
      </c>
      <c r="R73" s="303">
        <f t="shared" si="20"/>
        <v>801057.59</v>
      </c>
      <c r="S73" s="303">
        <f t="shared" si="20"/>
        <v>801057.59</v>
      </c>
      <c r="T73" s="303">
        <f t="shared" si="20"/>
        <v>801057.59</v>
      </c>
      <c r="U73" s="303">
        <f t="shared" si="20"/>
        <v>801057.59</v>
      </c>
      <c r="V73" s="303">
        <f t="shared" si="20"/>
        <v>801057.59</v>
      </c>
      <c r="W73" s="303">
        <f t="shared" si="20"/>
        <v>801057.59</v>
      </c>
      <c r="X73" s="303">
        <f t="shared" si="20"/>
        <v>801057.59</v>
      </c>
      <c r="Y73" s="303">
        <f t="shared" si="20"/>
        <v>801057.59</v>
      </c>
      <c r="Z73" s="303">
        <f t="shared" si="20"/>
        <v>801057.59</v>
      </c>
      <c r="AA73" s="303">
        <f t="shared" si="20"/>
        <v>801057.59</v>
      </c>
    </row>
    <row r="74" spans="1:27" x14ac:dyDescent="0.25">
      <c r="A74" s="305" t="s">
        <v>540</v>
      </c>
      <c r="B74" s="303">
        <f t="shared" ref="B74:AA74" si="21">B66</f>
        <v>0</v>
      </c>
      <c r="C74" s="303">
        <f t="shared" si="21"/>
        <v>0</v>
      </c>
      <c r="D74" s="303">
        <f t="shared" si="21"/>
        <v>0</v>
      </c>
      <c r="E74" s="303">
        <f t="shared" si="21"/>
        <v>0</v>
      </c>
      <c r="F74" s="303">
        <f t="shared" si="21"/>
        <v>0</v>
      </c>
      <c r="G74" s="303">
        <f t="shared" si="21"/>
        <v>0</v>
      </c>
      <c r="H74" s="303">
        <f t="shared" si="21"/>
        <v>0</v>
      </c>
      <c r="I74" s="303">
        <f t="shared" si="21"/>
        <v>0</v>
      </c>
      <c r="J74" s="303">
        <f t="shared" si="21"/>
        <v>0</v>
      </c>
      <c r="K74" s="303">
        <f t="shared" si="21"/>
        <v>0</v>
      </c>
      <c r="L74" s="303">
        <f t="shared" si="21"/>
        <v>0</v>
      </c>
      <c r="M74" s="304">
        <f t="shared" si="21"/>
        <v>0</v>
      </c>
      <c r="N74" s="303">
        <f t="shared" si="21"/>
        <v>0</v>
      </c>
      <c r="O74" s="303">
        <f t="shared" si="21"/>
        <v>0</v>
      </c>
      <c r="P74" s="303">
        <f t="shared" si="21"/>
        <v>0</v>
      </c>
      <c r="Q74" s="303">
        <f t="shared" si="21"/>
        <v>0</v>
      </c>
      <c r="R74" s="303">
        <f t="shared" si="21"/>
        <v>0</v>
      </c>
      <c r="S74" s="303">
        <f t="shared" si="21"/>
        <v>0</v>
      </c>
      <c r="T74" s="303">
        <f t="shared" si="21"/>
        <v>0</v>
      </c>
      <c r="U74" s="303">
        <f t="shared" si="21"/>
        <v>0</v>
      </c>
      <c r="V74" s="303">
        <f t="shared" si="21"/>
        <v>0</v>
      </c>
      <c r="W74" s="303">
        <f t="shared" si="21"/>
        <v>0</v>
      </c>
      <c r="X74" s="303">
        <f t="shared" si="21"/>
        <v>0</v>
      </c>
      <c r="Y74" s="303">
        <f t="shared" si="21"/>
        <v>0</v>
      </c>
      <c r="Z74" s="303">
        <f t="shared" si="21"/>
        <v>0</v>
      </c>
      <c r="AA74" s="303">
        <f t="shared" si="21"/>
        <v>0</v>
      </c>
    </row>
    <row r="75" spans="1:27" x14ac:dyDescent="0.25">
      <c r="A75" s="305" t="s">
        <v>509</v>
      </c>
      <c r="B75" s="303">
        <f>IF(SUM($B$68:B68)+SUM($A$75:A75)&gt;0,0,SUM($B$68:B68)-SUM($A$75:A75))</f>
        <v>0</v>
      </c>
      <c r="C75" s="303">
        <f>IF(SUM($B$68:C68)+SUM($A$75:B75)&gt;0,0,SUM($B$68:C68)-SUM($A$75:B75))</f>
        <v>-100331.5031313326</v>
      </c>
      <c r="D75" s="303">
        <f>IF(SUM($B$68:D68)+SUM($A$75:C75)&gt;0,0,SUM($B$68:D68)-SUM($A$75:C75))</f>
        <v>-115268.2231626659</v>
      </c>
      <c r="E75" s="303">
        <f>IF(SUM($B$68:E68)+SUM($A$75:D75)&gt;0,0,SUM($B$68:E68)-SUM($A$75:D75))</f>
        <v>-130909.52563566589</v>
      </c>
      <c r="F75" s="303">
        <f>IF(SUM($B$68:F68)+SUM($A$75:E75)&gt;0,0,SUM($B$68:F68)-SUM($A$75:E75))</f>
        <v>-147221.81113096571</v>
      </c>
      <c r="G75" s="303">
        <f>IF(SUM($B$68:G68)+SUM($A$75:F75)&gt;0,0,SUM($B$68:G68)-SUM($A$75:F75))</f>
        <v>-164103.94047521497</v>
      </c>
      <c r="H75" s="303">
        <f>IF(SUM($B$68:H68)+SUM($A$75:G75)&gt;0,0,SUM($B$68:H68)-SUM($A$75:G75))</f>
        <v>-181578.43512302008</v>
      </c>
      <c r="I75" s="303">
        <f>IF(SUM($B$68:I68)+SUM($A$75:H75)&gt;0,0,SUM($B$68:I68)-SUM($A$75:H75))</f>
        <v>-199657.33563042083</v>
      </c>
      <c r="J75" s="303">
        <f>IF(SUM($B$68:J68)+SUM($A$75:I75)&gt;0,0,SUM($B$68:J68)-SUM($A$75:I75))</f>
        <v>-218375.19751107763</v>
      </c>
      <c r="K75" s="303">
        <f>IF(SUM($B$68:K68)+SUM($A$75:J75)&gt;0,0,SUM($B$68:K68)-SUM($A$75:J75))</f>
        <v>-237757.16817254713</v>
      </c>
      <c r="L75" s="303">
        <f>IF(SUM($B$68:L68)+SUM($A$75:K75)&gt;0,0,SUM($B$68:L68)-SUM($A$75:K75))</f>
        <v>-257829.38858726714</v>
      </c>
      <c r="M75" s="304">
        <f>IF(SUM($B$68:M68)+SUM($A$75:L75)&gt;0,0,SUM($B$68:M68)-SUM($A$75:L75))</f>
        <v>-278619.03266520868</v>
      </c>
      <c r="N75" s="303">
        <f>IF(SUM($B$68:N68)+SUM($A$75:M75)&gt;0,0,SUM($B$68:N68)-SUM($A$75:M75))</f>
        <v>-300154.34819033765</v>
      </c>
      <c r="O75" s="303">
        <f>IF(SUM($B$68:O68)+SUM($A$75:N75)&gt;0,0,SUM($B$68:O68)-SUM($A$75:N75))</f>
        <v>-322464.69938310096</v>
      </c>
      <c r="P75" s="303">
        <f>IF(SUM($B$68:P68)+SUM($A$75:O75)&gt;0,0,SUM($B$68:P68)-SUM($A$75:O75))</f>
        <v>-345580.61115364032</v>
      </c>
      <c r="Q75" s="303">
        <f>IF(SUM($B$68:Q68)+SUM($A$75:P75)&gt;0,0,SUM($B$68:Q68)-SUM($A$75:P75))</f>
        <v>-369533.81511300663</v>
      </c>
      <c r="R75" s="303">
        <f>IF(SUM($B$68:R68)+SUM($A$75:Q75)&gt;0,0,SUM($B$68:R68)-SUM($A$75:Q75))</f>
        <v>-394357.29741233028</v>
      </c>
      <c r="S75" s="303">
        <f>IF(SUM($B$68:S68)+SUM($A$75:R75)&gt;0,0,SUM($B$68:S68)-SUM($A$75:R75))</f>
        <v>-420085.34848269541</v>
      </c>
      <c r="T75" s="303">
        <f>IF(SUM($B$68:T68)+SUM($A$75:S75)&gt;0,0,SUM($B$68:T68)-SUM($A$75:S75))</f>
        <v>-446753.61475135293</v>
      </c>
      <c r="U75" s="303">
        <f>IF(SUM($B$68:U68)+SUM($A$75:T75)&gt;0,0,SUM($B$68:U68)-SUM($A$75:T75))</f>
        <v>-474399.15241293609</v>
      </c>
      <c r="V75" s="303">
        <f>IF(SUM($B$68:V68)+SUM($A$75:U75)&gt;0,0,SUM($B$68:V68)-SUM($A$75:U75))</f>
        <v>-503060.48333746567</v>
      </c>
      <c r="W75" s="303">
        <f>IF(SUM($B$68:W68)+SUM($A$75:V75)&gt;0,0,SUM($B$68:W68)-SUM($A$75:V75))</f>
        <v>-532777.65320019051</v>
      </c>
      <c r="X75" s="303">
        <f>IF(SUM($B$68:X68)+SUM($A$75:W75)&gt;0,0,SUM($B$68:X68)-SUM($A$75:W75))</f>
        <v>-563592.29192171432</v>
      </c>
      <c r="Y75" s="303">
        <f>IF(SUM($B$68:Y68)+SUM($A$75:X75)&gt;0,0,SUM($B$68:Y68)-SUM($A$75:X75))</f>
        <v>-595547.67651035357</v>
      </c>
      <c r="Z75" s="303">
        <f>IF(SUM($B$68:Z68)+SUM($A$75:Y75)&gt;0,0,SUM($B$68:Z68)-SUM($A$75:Y75))</f>
        <v>-628688.79640237801</v>
      </c>
      <c r="AA75" s="303">
        <f>IF(SUM($B$68:AA68)+SUM($A$75:Z75)&gt;0,0,SUM($B$68:AA68)-SUM($A$75:Z75))</f>
        <v>-663062.42139955703</v>
      </c>
    </row>
    <row r="76" spans="1:27" x14ac:dyDescent="0.25">
      <c r="A76" s="305" t="s">
        <v>544</v>
      </c>
      <c r="B76" s="313">
        <f>IF(((SUM($B$55:B55)+SUM($B$57:B61))+SUM($B$78:B78))&lt;0,((SUM($B$55:B55)+SUM($B$57:B61))+SUM($B$78:B78))*0.2-SUM($A$76:A76),IF(SUM(A$76:$B76)&lt;0,0-SUM(A$76:$B76),0))</f>
        <v>-4005287.95</v>
      </c>
      <c r="C76" s="313">
        <f>IF(((SUM($B$55:C55)+SUM($B$57:C61))+SUM($B$78:C78))&lt;0,((SUM($B$55:C55)+SUM($B$57:C61))+SUM($B$78:C78))*0.2-SUM($A$76:B76),IF(SUM(B$76:$B76)&lt;0,0-SUM(B$76:$B76),0))</f>
        <v>346897.02933333209</v>
      </c>
      <c r="D76" s="313">
        <f>IF(((SUM($B$55:D55)+SUM($B$57:D61))+SUM($B$78:D78))&lt;0,((SUM($B$55:D55)+SUM($B$57:D61))+SUM($B$78:D78))*0.2-SUM($A$76:C76),IF(SUM($B$76:C76)&lt;0,0-SUM($B$76:C76),0))</f>
        <v>360071.42266666656</v>
      </c>
      <c r="E76" s="313">
        <f>IF(((SUM($B$55:E55)+SUM($B$57:E61))+SUM($B$78:E78))&lt;0,((SUM($B$55:E55)+SUM($B$57:E61))+SUM($B$78:E78))*0.2-SUM($A$76:D76),IF(SUM($B$76:D76)&lt;0,0-SUM($B$76:D76),0))</f>
        <v>373950.39844166581</v>
      </c>
      <c r="F76" s="313">
        <f>IF(((SUM($B$55:F55)+SUM($B$57:F61))+SUM($B$78:F78))&lt;0,((SUM($B$55:F55)+SUM($B$57:F61))+SUM($B$78:F78))*0.2-SUM($A$76:E76),IF(SUM($B$76:E76)&lt;0,0-SUM($B$76:E76),0))</f>
        <v>388500.35723896557</v>
      </c>
      <c r="G76" s="313">
        <f>IF(((SUM($B$55:G55)+SUM($B$57:G61))+SUM($B$78:G78))&lt;0,((SUM($B$55:G55)+SUM($B$57:G61))+SUM($B$78:G78))*0.2-SUM($A$76:F76),IF(SUM($B$76:F76)&lt;0,0-SUM($B$76:F76),0))</f>
        <v>403620.15988521511</v>
      </c>
      <c r="H76" s="313">
        <f>IF(((SUM($B$55:H55)+SUM($B$57:H61))+SUM($B$78:H78))&lt;0,((SUM($B$55:H55)+SUM($B$57:H61))+SUM($B$78:H78))*0.2-SUM($A$76:G76),IF(SUM($B$76:G76)&lt;0,0-SUM($B$76:G76),0))</f>
        <v>419332.32783501991</v>
      </c>
      <c r="I76" s="313">
        <f>IF(((SUM($B$55:I55)+SUM($B$57:I61))+SUM($B$78:I78))&lt;0,((SUM($B$55:I55)+SUM($B$57:I61))+SUM($B$78:I78))*0.2-SUM($A$76:H76),IF(SUM($B$76:H76)&lt;0,0-SUM($B$76:H76),0))</f>
        <v>435648.90164442058</v>
      </c>
      <c r="J76" s="313">
        <f>IF(((SUM($B$55:J55)+SUM($B$57:J61))+SUM($B$78:J78))&lt;0,((SUM($B$55:J55)+SUM($B$57:J61))+SUM($B$78:J78))*0.2-SUM($A$76:I76),IF(SUM($B$76:I76)&lt;0,0-SUM($B$76:I76),0))</f>
        <v>452604.43682707788</v>
      </c>
      <c r="K76" s="313">
        <f>IF(((SUM($B$55:K55)+SUM($B$57:K61))+SUM($B$78:K78))&lt;0,((SUM($B$55:K55)+SUM($B$57:K61))+SUM($B$78:K78))*0.2-SUM($A$76:J76),IF(SUM($B$76:J76)&lt;0,0-SUM($B$76:J76),0))</f>
        <v>470224.08079054765</v>
      </c>
      <c r="L76" s="313">
        <f>IF(((SUM($B$55:L55)+SUM($B$57:L61))+SUM($B$78:L78))&lt;0,((SUM($B$55:L55)+SUM($B$57:L61))+SUM($B$78:L78))*0.2-SUM($A$76:K76),IF(SUM($B$76:K76)&lt;0,0-SUM($B$76:K76),0))</f>
        <v>354438.83533708903</v>
      </c>
      <c r="M76" s="313">
        <f>IF(((SUM($B$55:M55)+SUM($B$57:M61))+SUM($B$78:M78))&lt;0,((SUM($B$55:M55)+SUM($B$57:M61))+SUM($B$78:M78))*0.2-SUM($A$76:L76),IF(SUM($B$76:L76)&lt;0,0-SUM($B$76:L76),0))</f>
        <v>0</v>
      </c>
      <c r="N76" s="313">
        <f>IF(((SUM($B$55:N55)+SUM($B$57:N61))+SUM($B$78:N78))&lt;0,((SUM($B$55:N55)+SUM($B$57:N61))+SUM($B$78:N78))*0.2-SUM($A$76:M76),IF(SUM($B$76:M76)&lt;0,0-SUM($B$76:M76),0))</f>
        <v>0</v>
      </c>
      <c r="O76" s="313">
        <f>IF(((SUM($B$55:O55)+SUM($B$57:O61))+SUM($B$78:O78))&lt;0,((SUM($B$55:O55)+SUM($B$57:O61))+SUM($B$78:O78))*0.2-SUM($A$76:N76),IF(SUM($B$76:N76)&lt;0,0-SUM($B$76:N76),0))</f>
        <v>0</v>
      </c>
      <c r="P76" s="313">
        <f>IF(((SUM($B$55:P55)+SUM($B$57:P61))+SUM($B$78:P78))&lt;0,((SUM($B$55:P55)+SUM($B$57:P61))+SUM($B$78:P78))*0.2-SUM($A$76:O76),IF(SUM($B$76:O76)&lt;0,0-SUM($B$76:O76),0))</f>
        <v>0</v>
      </c>
      <c r="Q76" s="313">
        <f>IF(((SUM($B$55:Q55)+SUM($B$57:Q61))+SUM($B$78:Q78))&lt;0,((SUM($B$55:Q55)+SUM($B$57:Q61))+SUM($B$78:Q78))*0.2-SUM($A$76:P76),IF(SUM($B$76:P76)&lt;0,0-SUM($B$76:P76),0))</f>
        <v>0</v>
      </c>
      <c r="R76" s="313">
        <f>IF(((SUM($B$55:R55)+SUM($B$57:R61))+SUM($B$78:R78))&lt;0,((SUM($B$55:R55)+SUM($B$57:R61))+SUM($B$78:R78))*0.2-SUM($A$76:Q76),IF(SUM($B$76:Q76)&lt;0,0-SUM($B$76:Q76),0))</f>
        <v>0</v>
      </c>
      <c r="S76" s="313">
        <f>IF(((SUM($B$55:S55)+SUM($B$57:S61))+SUM($B$78:S78))&lt;0,((SUM($B$55:S55)+SUM($B$57:S61))+SUM($B$78:S78))*0.2-SUM($A$76:R76),IF(SUM($B$76:R76)&lt;0,0-SUM($B$76:R76),0))</f>
        <v>0</v>
      </c>
      <c r="T76" s="313">
        <f>IF(((SUM($B$55:T55)+SUM($B$57:T61))+SUM($B$78:T78))&lt;0,((SUM($B$55:T55)+SUM($B$57:T61))+SUM($B$78:T78))*0.2-SUM($A$76:S76),IF(SUM($B$76:S76)&lt;0,0-SUM($B$76:S76),0))</f>
        <v>0</v>
      </c>
      <c r="U76" s="313">
        <f>IF(((SUM($B$55:U55)+SUM($B$57:U61))+SUM($B$78:U78))&lt;0,((SUM($B$55:U55)+SUM($B$57:U61))+SUM($B$78:U78))*0.2-SUM($A$76:T76),IF(SUM($B$76:T76)&lt;0,0-SUM($B$76:T76),0))</f>
        <v>0</v>
      </c>
      <c r="V76" s="313">
        <f>IF(((SUM($B$55:V55)+SUM($B$57:V61))+SUM($B$78:V78))&lt;0,((SUM($B$55:V55)+SUM($B$57:V61))+SUM($B$78:V78))*0.2-SUM($A$76:U76),IF(SUM($B$76:U76)&lt;0,0-SUM($B$76:U76),0))</f>
        <v>0</v>
      </c>
      <c r="W76" s="313">
        <f>IF(((SUM($B$55:W55)+SUM($B$57:W61))+SUM($B$78:W78))&lt;0,((SUM($B$55:W55)+SUM($B$57:W61))+SUM($B$78:W78))*0.2-SUM($A$76:V76),IF(SUM($B$76:V76)&lt;0,0-SUM($B$76:V76),0))</f>
        <v>0</v>
      </c>
      <c r="X76" s="313">
        <f>IF(((SUM($B$55:X55)+SUM($B$57:X61))+SUM($B$78:X78))&lt;0,((SUM($B$55:X55)+SUM($B$57:X61))+SUM($B$78:X78))*0.2-SUM($A$76:W76),IF(SUM($B$76:W76)&lt;0,0-SUM($B$76:W76),0))</f>
        <v>0</v>
      </c>
      <c r="Y76" s="313">
        <f>IF(((SUM($B$55:Y55)+SUM($B$57:Y61))+SUM($B$78:Y78))&lt;0,((SUM($B$55:Y55)+SUM($B$57:Y61))+SUM($B$78:Y78))*0.2-SUM($A$76:X76),IF(SUM($B$76:X76)&lt;0,0-SUM($B$76:X76),0))</f>
        <v>0</v>
      </c>
      <c r="Z76" s="313">
        <f>IF(((SUM($B$55:Z55)+SUM($B$57:Z61))+SUM($B$78:Z78))&lt;0,((SUM($B$55:Z55)+SUM($B$57:Z61))+SUM($B$78:Z78))*0.2-SUM($A$76:Y76),IF(SUM($B$76:Y76)&lt;0,0-SUM($B$76:Y76),0))</f>
        <v>0</v>
      </c>
      <c r="AA76" s="313">
        <f>IF(((SUM($B$55:AA55)+SUM($B$57:AA61))+SUM($B$78:AA78))&lt;0,((SUM($B$55:AA55)+SUM($B$57:AA61))+SUM($B$78:AA78))*0.2-SUM($A$76:Z76),IF(SUM($B$76:Z76)&lt;0,0-SUM($B$76:Z76),0))</f>
        <v>0</v>
      </c>
    </row>
    <row r="77" spans="1:27" x14ac:dyDescent="0.25">
      <c r="A77" s="305" t="s">
        <v>545</v>
      </c>
      <c r="B77" s="303">
        <f>-B55*(B30)</f>
        <v>0</v>
      </c>
      <c r="C77" s="303">
        <f t="shared" ref="C77:AA77" si="22">-(C55-B55)*$B$30</f>
        <v>0</v>
      </c>
      <c r="D77" s="303">
        <f t="shared" si="22"/>
        <v>0</v>
      </c>
      <c r="E77" s="303">
        <f t="shared" si="22"/>
        <v>0</v>
      </c>
      <c r="F77" s="303">
        <f t="shared" si="22"/>
        <v>0</v>
      </c>
      <c r="G77" s="303">
        <f t="shared" si="22"/>
        <v>0</v>
      </c>
      <c r="H77" s="303">
        <f t="shared" si="22"/>
        <v>0</v>
      </c>
      <c r="I77" s="303">
        <f t="shared" si="22"/>
        <v>0</v>
      </c>
      <c r="J77" s="303">
        <f t="shared" si="22"/>
        <v>0</v>
      </c>
      <c r="K77" s="303">
        <f t="shared" si="22"/>
        <v>0</v>
      </c>
      <c r="L77" s="303">
        <f t="shared" si="22"/>
        <v>0</v>
      </c>
      <c r="M77" s="304">
        <f t="shared" si="22"/>
        <v>0</v>
      </c>
      <c r="N77" s="303">
        <f t="shared" si="22"/>
        <v>0</v>
      </c>
      <c r="O77" s="303">
        <f t="shared" si="22"/>
        <v>0</v>
      </c>
      <c r="P77" s="303">
        <f t="shared" si="22"/>
        <v>0</v>
      </c>
      <c r="Q77" s="303">
        <f t="shared" si="22"/>
        <v>0</v>
      </c>
      <c r="R77" s="303">
        <f t="shared" si="22"/>
        <v>0</v>
      </c>
      <c r="S77" s="303">
        <f t="shared" si="22"/>
        <v>0</v>
      </c>
      <c r="T77" s="303">
        <f t="shared" si="22"/>
        <v>0</v>
      </c>
      <c r="U77" s="303">
        <f t="shared" si="22"/>
        <v>0</v>
      </c>
      <c r="V77" s="303">
        <f t="shared" si="22"/>
        <v>0</v>
      </c>
      <c r="W77" s="303">
        <f t="shared" si="22"/>
        <v>0</v>
      </c>
      <c r="X77" s="303">
        <f t="shared" si="22"/>
        <v>0</v>
      </c>
      <c r="Y77" s="303">
        <f t="shared" si="22"/>
        <v>0</v>
      </c>
      <c r="Z77" s="303">
        <f t="shared" si="22"/>
        <v>0</v>
      </c>
      <c r="AA77" s="303">
        <f t="shared" si="22"/>
        <v>0</v>
      </c>
    </row>
    <row r="78" spans="1:27" x14ac:dyDescent="0.25">
      <c r="A78" s="305" t="s">
        <v>546</v>
      </c>
      <c r="B78" s="303">
        <f>-($B$16+$B$17)*$B$19</f>
        <v>-20026439.75</v>
      </c>
      <c r="C78" s="303">
        <v>0</v>
      </c>
      <c r="D78" s="303">
        <v>0</v>
      </c>
      <c r="E78" s="303">
        <v>0</v>
      </c>
      <c r="F78" s="303">
        <v>0</v>
      </c>
      <c r="G78" s="303">
        <v>0</v>
      </c>
      <c r="H78" s="303">
        <v>0</v>
      </c>
      <c r="I78" s="303">
        <v>0</v>
      </c>
      <c r="J78" s="303">
        <v>0</v>
      </c>
      <c r="K78" s="303">
        <v>0</v>
      </c>
      <c r="L78" s="303">
        <v>0</v>
      </c>
      <c r="M78" s="304">
        <v>0</v>
      </c>
      <c r="N78" s="303">
        <v>0</v>
      </c>
      <c r="O78" s="303">
        <v>0</v>
      </c>
      <c r="P78" s="303">
        <v>0</v>
      </c>
      <c r="Q78" s="303">
        <v>0</v>
      </c>
      <c r="R78" s="303">
        <v>0</v>
      </c>
      <c r="S78" s="303">
        <v>0</v>
      </c>
      <c r="T78" s="303">
        <v>0</v>
      </c>
      <c r="U78" s="303">
        <v>0</v>
      </c>
      <c r="V78" s="303">
        <v>0</v>
      </c>
      <c r="W78" s="303">
        <v>0</v>
      </c>
      <c r="X78" s="303">
        <v>0</v>
      </c>
      <c r="Y78" s="303">
        <v>0</v>
      </c>
      <c r="Z78" s="303">
        <v>0</v>
      </c>
      <c r="AA78" s="303">
        <v>0</v>
      </c>
    </row>
    <row r="79" spans="1:27" x14ac:dyDescent="0.25">
      <c r="A79" s="305" t="s">
        <v>547</v>
      </c>
      <c r="B79" s="303">
        <f t="shared" ref="B79:AA79" si="23">B50-B51</f>
        <v>0</v>
      </c>
      <c r="C79" s="303">
        <f t="shared" si="23"/>
        <v>0</v>
      </c>
      <c r="D79" s="303">
        <f t="shared" si="23"/>
        <v>0</v>
      </c>
      <c r="E79" s="303">
        <f t="shared" si="23"/>
        <v>0</v>
      </c>
      <c r="F79" s="303">
        <f t="shared" si="23"/>
        <v>0</v>
      </c>
      <c r="G79" s="303">
        <f t="shared" si="23"/>
        <v>0</v>
      </c>
      <c r="H79" s="303">
        <f t="shared" si="23"/>
        <v>0</v>
      </c>
      <c r="I79" s="303">
        <f t="shared" si="23"/>
        <v>0</v>
      </c>
      <c r="J79" s="303">
        <f t="shared" si="23"/>
        <v>0</v>
      </c>
      <c r="K79" s="303">
        <f t="shared" si="23"/>
        <v>0</v>
      </c>
      <c r="L79" s="303">
        <f t="shared" si="23"/>
        <v>0</v>
      </c>
      <c r="M79" s="304">
        <f t="shared" si="23"/>
        <v>0</v>
      </c>
      <c r="N79" s="303">
        <f t="shared" si="23"/>
        <v>0</v>
      </c>
      <c r="O79" s="303">
        <f t="shared" si="23"/>
        <v>0</v>
      </c>
      <c r="P79" s="303">
        <f t="shared" si="23"/>
        <v>0</v>
      </c>
      <c r="Q79" s="303">
        <f t="shared" si="23"/>
        <v>0</v>
      </c>
      <c r="R79" s="303">
        <f t="shared" si="23"/>
        <v>0</v>
      </c>
      <c r="S79" s="303">
        <f t="shared" si="23"/>
        <v>0</v>
      </c>
      <c r="T79" s="303">
        <f t="shared" si="23"/>
        <v>0</v>
      </c>
      <c r="U79" s="303">
        <f t="shared" si="23"/>
        <v>0</v>
      </c>
      <c r="V79" s="303">
        <f t="shared" si="23"/>
        <v>0</v>
      </c>
      <c r="W79" s="303">
        <f t="shared" si="23"/>
        <v>0</v>
      </c>
      <c r="X79" s="303">
        <f t="shared" si="23"/>
        <v>0</v>
      </c>
      <c r="Y79" s="303">
        <f t="shared" si="23"/>
        <v>0</v>
      </c>
      <c r="Z79" s="303">
        <f t="shared" si="23"/>
        <v>0</v>
      </c>
      <c r="AA79" s="303">
        <f t="shared" si="23"/>
        <v>0</v>
      </c>
    </row>
    <row r="80" spans="1:27" s="207" customFormat="1" ht="14.25" x14ac:dyDescent="0.25">
      <c r="A80" s="314" t="s">
        <v>548</v>
      </c>
      <c r="B80" s="301">
        <f>SUM(B72:B79)</f>
        <v>-24031727.699999999</v>
      </c>
      <c r="C80" s="301">
        <f t="shared" ref="C80:AA80" si="24">SUM(C72:C79)</f>
        <v>1549280.6318586625</v>
      </c>
      <c r="D80" s="301">
        <f>SUM(D72:D79)</f>
        <v>1622201.90531733</v>
      </c>
      <c r="E80" s="301">
        <f>SUM(E72:E79)</f>
        <v>1698646.0909843291</v>
      </c>
      <c r="F80" s="301">
        <f t="shared" si="24"/>
        <v>1778445.1917628283</v>
      </c>
      <c r="G80" s="301">
        <f t="shared" si="24"/>
        <v>1861093.5117860746</v>
      </c>
      <c r="H80" s="301">
        <f t="shared" si="24"/>
        <v>1946703.6583271001</v>
      </c>
      <c r="I80" s="301">
        <f t="shared" si="24"/>
        <v>2035335.834166104</v>
      </c>
      <c r="J80" s="301">
        <f t="shared" si="24"/>
        <v>2127162.8168713883</v>
      </c>
      <c r="K80" s="301">
        <f t="shared" si="24"/>
        <v>2222310.3434807365</v>
      </c>
      <c r="L80" s="301">
        <f t="shared" si="24"/>
        <v>2186813.9796861573</v>
      </c>
      <c r="M80" s="302">
        <f t="shared" si="24"/>
        <v>1915533.7206608348</v>
      </c>
      <c r="N80" s="301">
        <f t="shared" si="24"/>
        <v>2001674.9827613502</v>
      </c>
      <c r="O80" s="301">
        <f t="shared" si="24"/>
        <v>2090916.3875324032</v>
      </c>
      <c r="P80" s="301">
        <f t="shared" si="24"/>
        <v>2183380.0346145611</v>
      </c>
      <c r="Q80" s="301">
        <f t="shared" si="24"/>
        <v>2279192.8504520259</v>
      </c>
      <c r="R80" s="301">
        <f t="shared" si="24"/>
        <v>2378486.7796493219</v>
      </c>
      <c r="S80" s="301">
        <f t="shared" si="24"/>
        <v>2481398.9839307815</v>
      </c>
      <c r="T80" s="301">
        <f t="shared" si="24"/>
        <v>2588072.0490054111</v>
      </c>
      <c r="U80" s="301">
        <f t="shared" si="24"/>
        <v>2698654.1996517447</v>
      </c>
      <c r="V80" s="301">
        <f t="shared" si="24"/>
        <v>2813299.5233498621</v>
      </c>
      <c r="W80" s="301">
        <f t="shared" si="24"/>
        <v>2932168.2028007638</v>
      </c>
      <c r="X80" s="301">
        <f t="shared" si="24"/>
        <v>3055426.7576868557</v>
      </c>
      <c r="Y80" s="301">
        <f t="shared" si="24"/>
        <v>3183248.2960414123</v>
      </c>
      <c r="Z80" s="301">
        <f t="shared" si="24"/>
        <v>3315812.7756095119</v>
      </c>
      <c r="AA80" s="301">
        <f t="shared" si="24"/>
        <v>3453307.2755982294</v>
      </c>
    </row>
    <row r="81" spans="1:27" s="207" customFormat="1" ht="14.25" x14ac:dyDescent="0.25">
      <c r="A81" s="314" t="s">
        <v>549</v>
      </c>
      <c r="B81" s="301">
        <f>SUM($B$80:B80)</f>
        <v>-24031727.699999999</v>
      </c>
      <c r="C81" s="301">
        <f>SUM($B$80:C80)</f>
        <v>-22482447.068141337</v>
      </c>
      <c r="D81" s="301">
        <f>SUM($B$80:D80)</f>
        <v>-20860245.162824009</v>
      </c>
      <c r="E81" s="301">
        <f>SUM($B$80:E80)</f>
        <v>-19161599.071839679</v>
      </c>
      <c r="F81" s="301">
        <f>SUM($B$80:F80)</f>
        <v>-17383153.880076852</v>
      </c>
      <c r="G81" s="301">
        <f>SUM($B$80:G80)</f>
        <v>-15522060.368290776</v>
      </c>
      <c r="H81" s="301">
        <f>SUM($B$80:H80)</f>
        <v>-13575356.709963676</v>
      </c>
      <c r="I81" s="301">
        <f>SUM($B$80:I80)</f>
        <v>-11540020.875797572</v>
      </c>
      <c r="J81" s="301">
        <f>SUM($B$80:J80)</f>
        <v>-9412858.0589261837</v>
      </c>
      <c r="K81" s="301">
        <f>SUM($B$80:K80)</f>
        <v>-7190547.7154454477</v>
      </c>
      <c r="L81" s="301">
        <f>SUM($B$80:L80)</f>
        <v>-5003733.7357592899</v>
      </c>
      <c r="M81" s="302">
        <f>SUM($B$80:M80)</f>
        <v>-3088200.0150984554</v>
      </c>
      <c r="N81" s="301">
        <f>SUM($B$80:N80)</f>
        <v>-1086525.0323371051</v>
      </c>
      <c r="O81" s="301">
        <f>SUM($B$80:O80)</f>
        <v>1004391.3551952981</v>
      </c>
      <c r="P81" s="301">
        <f>SUM($B$80:P80)</f>
        <v>3187771.389809859</v>
      </c>
      <c r="Q81" s="301">
        <f>SUM($B$80:Q80)</f>
        <v>5466964.2402618844</v>
      </c>
      <c r="R81" s="301">
        <f>SUM($B$80:R80)</f>
        <v>7845451.0199112063</v>
      </c>
      <c r="S81" s="301">
        <f>SUM($B$80:S80)</f>
        <v>10326850.003841989</v>
      </c>
      <c r="T81" s="301">
        <f>SUM($B$80:T80)</f>
        <v>12914922.0528474</v>
      </c>
      <c r="U81" s="301">
        <f>SUM($B$80:U80)</f>
        <v>15613576.252499145</v>
      </c>
      <c r="V81" s="301">
        <f>SUM($B$80:V80)</f>
        <v>18426875.775849007</v>
      </c>
      <c r="W81" s="301">
        <f>SUM($B$80:W80)</f>
        <v>21359043.978649773</v>
      </c>
      <c r="X81" s="301">
        <f>SUM($B$80:X80)</f>
        <v>24414470.73633663</v>
      </c>
      <c r="Y81" s="301">
        <f>SUM($B$80:Y80)</f>
        <v>27597719.03237804</v>
      </c>
      <c r="Z81" s="301">
        <f>SUM($B$80:Z80)</f>
        <v>30913531.807987552</v>
      </c>
      <c r="AA81" s="301">
        <f>SUM($B$80:AA80)</f>
        <v>34366839.083585784</v>
      </c>
    </row>
    <row r="82" spans="1:27" x14ac:dyDescent="0.25">
      <c r="A82" s="315" t="s">
        <v>550</v>
      </c>
      <c r="B82" s="316">
        <f t="shared" ref="B82:AA82" si="25">1/POWER((1+$B$35),B70)</f>
        <v>1</v>
      </c>
      <c r="C82" s="316">
        <f t="shared" si="25"/>
        <v>0.88105726872246692</v>
      </c>
      <c r="D82" s="316">
        <f t="shared" si="25"/>
        <v>0.77626191076869333</v>
      </c>
      <c r="E82" s="316">
        <f t="shared" si="25"/>
        <v>0.68393119891514842</v>
      </c>
      <c r="F82" s="316">
        <f t="shared" si="25"/>
        <v>0.60258255411026285</v>
      </c>
      <c r="G82" s="316">
        <f t="shared" si="25"/>
        <v>0.53090973930419638</v>
      </c>
      <c r="H82" s="316">
        <f t="shared" si="25"/>
        <v>0.4677618848495122</v>
      </c>
      <c r="I82" s="316">
        <f t="shared" si="25"/>
        <v>0.41212500867798435</v>
      </c>
      <c r="J82" s="316">
        <f t="shared" si="25"/>
        <v>0.3631057345180479</v>
      </c>
      <c r="K82" s="316">
        <f t="shared" si="25"/>
        <v>0.31991694671193649</v>
      </c>
      <c r="L82" s="316">
        <f t="shared" si="25"/>
        <v>0.28186515128804979</v>
      </c>
      <c r="M82" s="317">
        <f t="shared" si="25"/>
        <v>0.24833934034189409</v>
      </c>
      <c r="N82" s="316">
        <f t="shared" si="25"/>
        <v>0.21880118091796832</v>
      </c>
      <c r="O82" s="316">
        <f t="shared" si="25"/>
        <v>0.19277637085283555</v>
      </c>
      <c r="P82" s="316">
        <f t="shared" si="25"/>
        <v>0.16984702277782865</v>
      </c>
      <c r="Q82" s="316">
        <f t="shared" si="25"/>
        <v>0.14964495398927638</v>
      </c>
      <c r="R82" s="316">
        <f t="shared" si="25"/>
        <v>0.13184577443989109</v>
      </c>
      <c r="S82" s="316">
        <f t="shared" si="25"/>
        <v>0.11616367792060887</v>
      </c>
      <c r="T82" s="316">
        <f t="shared" si="25"/>
        <v>0.102346852793488</v>
      </c>
      <c r="U82" s="316">
        <f t="shared" si="25"/>
        <v>9.0173438584570942E-2</v>
      </c>
      <c r="V82" s="316">
        <f t="shared" si="25"/>
        <v>7.9447963510635183E-2</v>
      </c>
      <c r="W82" s="316">
        <f t="shared" si="25"/>
        <v>6.999820573624245E-2</v>
      </c>
      <c r="X82" s="316">
        <f t="shared" si="25"/>
        <v>6.1672427961447097E-2</v>
      </c>
      <c r="Y82" s="316">
        <f t="shared" si="25"/>
        <v>5.4336940935195678E-2</v>
      </c>
      <c r="Z82" s="316">
        <f t="shared" si="25"/>
        <v>4.7873956771097514E-2</v>
      </c>
      <c r="AA82" s="316">
        <f t="shared" si="25"/>
        <v>4.2179697595680632E-2</v>
      </c>
    </row>
    <row r="83" spans="1:27" s="207" customFormat="1" ht="14.25" x14ac:dyDescent="0.25">
      <c r="A83" s="318" t="s">
        <v>551</v>
      </c>
      <c r="B83" s="319">
        <f t="shared" ref="B83:AA83" si="26">B80*B82</f>
        <v>-24031727.699999999</v>
      </c>
      <c r="C83" s="319">
        <f t="shared" si="26"/>
        <v>1365004.9619900109</v>
      </c>
      <c r="D83" s="319">
        <f t="shared" si="26"/>
        <v>1259253.5506742455</v>
      </c>
      <c r="E83" s="319">
        <f t="shared" si="26"/>
        <v>1161757.0575394426</v>
      </c>
      <c r="F83" s="319">
        <f t="shared" si="26"/>
        <v>1071660.0459975612</v>
      </c>
      <c r="G83" s="319">
        <f t="shared" si="26"/>
        <v>988072.67116307619</v>
      </c>
      <c r="H83" s="319">
        <f t="shared" si="26"/>
        <v>910593.77246252517</v>
      </c>
      <c r="I83" s="319">
        <f t="shared" si="26"/>
        <v>838812.79831831809</v>
      </c>
      <c r="J83" s="319">
        <f t="shared" si="26"/>
        <v>772385.01705956529</v>
      </c>
      <c r="K83" s="319">
        <f t="shared" si="26"/>
        <v>710954.73973271204</v>
      </c>
      <c r="L83" s="319">
        <f t="shared" si="26"/>
        <v>616386.653223061</v>
      </c>
      <c r="M83" s="302">
        <f t="shared" si="26"/>
        <v>475702.38059156574</v>
      </c>
      <c r="N83" s="319">
        <f t="shared" si="26"/>
        <v>437968.85004213732</v>
      </c>
      <c r="O83" s="319">
        <f t="shared" si="26"/>
        <v>403079.27294521779</v>
      </c>
      <c r="P83" s="319">
        <f t="shared" si="26"/>
        <v>370840.59847183566</v>
      </c>
      <c r="Q83" s="319">
        <f t="shared" si="26"/>
        <v>341069.70923858107</v>
      </c>
      <c r="R83" s="319">
        <f t="shared" si="26"/>
        <v>313593.43145790743</v>
      </c>
      <c r="S83" s="319">
        <f t="shared" si="26"/>
        <v>288248.4323618614</v>
      </c>
      <c r="T83" s="319">
        <f t="shared" si="26"/>
        <v>264881.02901849768</v>
      </c>
      <c r="U83" s="319">
        <f t="shared" si="26"/>
        <v>243346.92873329105</v>
      </c>
      <c r="V83" s="319">
        <f t="shared" si="26"/>
        <v>223510.91787558718</v>
      </c>
      <c r="W83" s="319">
        <f t="shared" si="26"/>
        <v>205246.51311291615</v>
      </c>
      <c r="X83" s="319">
        <f t="shared" si="26"/>
        <v>188435.58660492048</v>
      </c>
      <c r="Y83" s="319">
        <f t="shared" si="26"/>
        <v>172967.9746440645</v>
      </c>
      <c r="Z83" s="319">
        <f t="shared" si="26"/>
        <v>158741.07748058264</v>
      </c>
      <c r="AA83" s="319">
        <f t="shared" si="26"/>
        <v>145659.45658969707</v>
      </c>
    </row>
    <row r="84" spans="1:27" s="207" customFormat="1" ht="14.25" x14ac:dyDescent="0.25">
      <c r="A84" s="318" t="s">
        <v>552</v>
      </c>
      <c r="B84" s="319">
        <f>SUM($B$83:B83)</f>
        <v>-24031727.699999999</v>
      </c>
      <c r="C84" s="319">
        <f>SUM($B$83:C83)</f>
        <v>-22666722.738009989</v>
      </c>
      <c r="D84" s="319">
        <f>SUM($B$83:D83)</f>
        <v>-21407469.187335745</v>
      </c>
      <c r="E84" s="319">
        <f>SUM($B$83:E83)</f>
        <v>-20245712.129796304</v>
      </c>
      <c r="F84" s="319">
        <f>SUM($B$83:F83)</f>
        <v>-19174052.083798744</v>
      </c>
      <c r="G84" s="319">
        <f>SUM($B$83:G83)</f>
        <v>-18185979.412635669</v>
      </c>
      <c r="H84" s="319">
        <f>SUM($B$83:H83)</f>
        <v>-17275385.640173145</v>
      </c>
      <c r="I84" s="319">
        <f>SUM($B$83:I83)</f>
        <v>-16436572.841854826</v>
      </c>
      <c r="J84" s="319">
        <f>SUM($B$83:J83)</f>
        <v>-15664187.824795261</v>
      </c>
      <c r="K84" s="319">
        <f>SUM($B$83:K83)</f>
        <v>-14953233.085062549</v>
      </c>
      <c r="L84" s="319">
        <f>SUM($B$83:L83)</f>
        <v>-14336846.431839488</v>
      </c>
      <c r="M84" s="302">
        <f>SUM($B$83:M83)</f>
        <v>-13861144.051247923</v>
      </c>
      <c r="N84" s="319">
        <f>SUM($B$83:N83)</f>
        <v>-13423175.201205786</v>
      </c>
      <c r="O84" s="319">
        <f>SUM($B$83:O83)</f>
        <v>-13020095.928260569</v>
      </c>
      <c r="P84" s="319">
        <f>SUM($B$83:P83)</f>
        <v>-12649255.329788733</v>
      </c>
      <c r="Q84" s="319">
        <f>SUM($B$83:Q83)</f>
        <v>-12308185.620550152</v>
      </c>
      <c r="R84" s="319">
        <f>SUM($B$83:R83)</f>
        <v>-11994592.189092245</v>
      </c>
      <c r="S84" s="319">
        <f>SUM($B$83:S83)</f>
        <v>-11706343.756730383</v>
      </c>
      <c r="T84" s="319">
        <f>SUM($B$83:T83)</f>
        <v>-11441462.727711886</v>
      </c>
      <c r="U84" s="319">
        <f>SUM($B$83:U83)</f>
        <v>-11198115.798978595</v>
      </c>
      <c r="V84" s="319">
        <f>SUM($B$83:V83)</f>
        <v>-10974604.881103007</v>
      </c>
      <c r="W84" s="319">
        <f>SUM($B$83:W83)</f>
        <v>-10769358.367990091</v>
      </c>
      <c r="X84" s="319">
        <f>SUM($B$83:X83)</f>
        <v>-10580922.78138517</v>
      </c>
      <c r="Y84" s="319">
        <f>SUM($B$83:Y83)</f>
        <v>-10407954.806741105</v>
      </c>
      <c r="Z84" s="319">
        <f>SUM($B$83:Z83)</f>
        <v>-10249213.729260523</v>
      </c>
      <c r="AA84" s="319">
        <f>SUM($B$83:AA83)</f>
        <v>-10103554.272670826</v>
      </c>
    </row>
    <row r="85" spans="1:27" s="207" customFormat="1" ht="14.25" x14ac:dyDescent="0.25">
      <c r="A85" s="318" t="s">
        <v>553</v>
      </c>
      <c r="B85" s="320">
        <f>IF((ISERR(IRR($B$80:B80))),0,IF(IRR($B$80:B80)&lt;0,0,IRR($B$80:B80)))</f>
        <v>0</v>
      </c>
      <c r="C85" s="320">
        <f>IF((ISERR(IRR($B$80:C80))),0,IF(IRR($B$80:C80)&lt;0,0,IRR($B$80:C80)))</f>
        <v>0</v>
      </c>
      <c r="D85" s="320">
        <f>IF((ISERR(IRR($B$80:D80))),0,IF(IRR($B$80:D80)&lt;0,0,IRR($B$80:D80)))</f>
        <v>0</v>
      </c>
      <c r="E85" s="320">
        <f>IF((ISERR(IRR($B$80:E80))),0,IF(IRR($B$80:E80)&lt;0,0,IRR($B$80:E80)))</f>
        <v>0</v>
      </c>
      <c r="F85" s="320">
        <f>IF((ISERR(IRR($B$80:F80))),0,IF(IRR($B$80:F80)&lt;0,0,IRR($B$80:F80)))</f>
        <v>0</v>
      </c>
      <c r="G85" s="320">
        <f>IF((ISERR(IRR($B$80:G80))),0,IF(IRR($B$80:G80)&lt;0,0,IRR($B$80:G80)))</f>
        <v>0</v>
      </c>
      <c r="H85" s="320">
        <f>IF((ISERR(IRR($B$80:H80))),0,IF(IRR($B$80:H80)&lt;0,0,IRR($B$80:H80)))</f>
        <v>0</v>
      </c>
      <c r="I85" s="320">
        <f>IF((ISERR(IRR($B$80:I80))),0,IF(IRR($B$80:I80)&lt;0,0,IRR($B$80:I80)))</f>
        <v>0</v>
      </c>
      <c r="J85" s="320">
        <f>IF((ISERR(IRR($B$80:J80))),0,IF(IRR($B$80:J80)&lt;0,0,IRR($B$80:J80)))</f>
        <v>0</v>
      </c>
      <c r="K85" s="320">
        <f>IF((ISERR(IRR($B$80:K80))),0,IF(IRR($B$80:K80)&lt;0,0,IRR($B$80:K80)))</f>
        <v>0</v>
      </c>
      <c r="L85" s="320">
        <f>IF((ISERR(IRR($B$80:L80))),0,IF(IRR($B$80:L80)&lt;0,0,IRR($B$80:L80)))</f>
        <v>0</v>
      </c>
      <c r="M85" s="321">
        <f>IF((ISERR(IRR($B$80:M80))),0,IF(IRR($B$80:M80)&lt;0,0,IRR($B$80:M80)))</f>
        <v>0</v>
      </c>
      <c r="N85" s="320">
        <f>IF((ISERR(IRR($B$80:N80))),0,IF(IRR($B$80:N80)&lt;0,0,IRR($B$80:N80)))</f>
        <v>0</v>
      </c>
      <c r="O85" s="320">
        <f>IF((ISERR(IRR($B$80:O80))),0,IF(IRR($B$80:O80)&lt;0,0,IRR($B$80:O80)))</f>
        <v>5.6340049222980415E-3</v>
      </c>
      <c r="P85" s="320">
        <f>IF((ISERR(IRR($B$80:P80))),0,IF(IRR($B$80:P80)&lt;0,0,IRR($B$80:P80)))</f>
        <v>1.6232561913102739E-2</v>
      </c>
      <c r="Q85" s="320">
        <f>IF((ISERR(IRR($B$80:Q80))),0,IF(IRR($B$80:Q80)&lt;0,0,IRR($B$80:Q80)))</f>
        <v>2.5352196453255038E-2</v>
      </c>
      <c r="R85" s="320">
        <f>IF((ISERR(IRR($B$80:R80))),0,IF(IRR($B$80:R80)&lt;0,0,IRR($B$80:R80)))</f>
        <v>3.3235558896806072E-2</v>
      </c>
      <c r="S85" s="320">
        <f>IF((ISERR(IRR($B$80:S80))),0,IF(IRR($B$80:S80)&lt;0,0,IRR($B$80:S80)))</f>
        <v>4.0082334799723007E-2</v>
      </c>
      <c r="T85" s="320">
        <f>IF((ISERR(IRR($B$80:T80))),0,IF(IRR($B$80:T80)&lt;0,0,IRR($B$80:T80)))</f>
        <v>4.6056272965979028E-2</v>
      </c>
      <c r="U85" s="320">
        <f>IF((ISERR(IRR($B$80:U80))),0,IF(IRR($B$80:U80)&lt;0,0,IRR($B$80:U80)))</f>
        <v>5.1291731526606377E-2</v>
      </c>
      <c r="V85" s="320">
        <f>IF((ISERR(IRR($B$80:V80))),0,IF(IRR($B$80:V80)&lt;0,0,IRR($B$80:V80)))</f>
        <v>5.5899266908670642E-2</v>
      </c>
      <c r="W85" s="320">
        <f>IF((ISERR(IRR($B$80:W80))),0,IF(IRR($B$80:W80)&lt;0,0,IRR($B$80:W80)))</f>
        <v>5.9970221030540394E-2</v>
      </c>
      <c r="X85" s="320">
        <f>IF((ISERR(IRR($B$80:X80))),0,IF(IRR($B$80:X80)&lt;0,0,IRR($B$80:X80)))</f>
        <v>6.3580416143329987E-2</v>
      </c>
      <c r="Y85" s="320">
        <f>IF((ISERR(IRR($B$80:Y80))),0,IF(IRR($B$80:Y80)&lt;0,0,IRR($B$80:Y80)))</f>
        <v>6.6793105990839763E-2</v>
      </c>
      <c r="Z85" s="320">
        <f>IF((ISERR(IRR($B$80:Z80))),0,IF(IRR($B$80:Z80)&lt;0,0,IRR($B$80:Z80)))</f>
        <v>6.966132658209645E-2</v>
      </c>
      <c r="AA85" s="320">
        <f>IF((ISERR(IRR($B$80:AA80))),0,IF(IRR($B$80:AA80)&lt;0,0,IRR($B$80:AA80)))</f>
        <v>7.2229769765762564E-2</v>
      </c>
    </row>
    <row r="86" spans="1:27" s="207" customFormat="1" ht="14.25" x14ac:dyDescent="0.25">
      <c r="A86" s="318" t="s">
        <v>554</v>
      </c>
      <c r="B86" s="322">
        <f>IF(AND(B81&gt;0,A81&lt;0),(B70-(B81/(B81-A81))),0)</f>
        <v>0</v>
      </c>
      <c r="C86" s="322">
        <f t="shared" ref="C86:P86" si="27">IF(AND(C81&gt;0,B81&lt;0),(C70-(C81/(C81-B81))),0)</f>
        <v>0</v>
      </c>
      <c r="D86" s="322">
        <f t="shared" si="27"/>
        <v>0</v>
      </c>
      <c r="E86" s="322">
        <f t="shared" si="27"/>
        <v>0</v>
      </c>
      <c r="F86" s="322">
        <f t="shared" si="27"/>
        <v>0</v>
      </c>
      <c r="G86" s="322">
        <f t="shared" si="27"/>
        <v>0</v>
      </c>
      <c r="H86" s="322">
        <f t="shared" si="27"/>
        <v>0</v>
      </c>
      <c r="I86" s="322">
        <f t="shared" si="27"/>
        <v>0</v>
      </c>
      <c r="J86" s="322">
        <f t="shared" si="27"/>
        <v>0</v>
      </c>
      <c r="K86" s="322">
        <f t="shared" si="27"/>
        <v>0</v>
      </c>
      <c r="L86" s="322">
        <f t="shared" si="27"/>
        <v>0</v>
      </c>
      <c r="M86" s="323">
        <f t="shared" si="27"/>
        <v>0</v>
      </c>
      <c r="N86" s="322">
        <f t="shared" si="27"/>
        <v>0</v>
      </c>
      <c r="O86" s="322">
        <f t="shared" si="27"/>
        <v>12.519640593385644</v>
      </c>
      <c r="P86" s="322">
        <f t="shared" si="27"/>
        <v>0</v>
      </c>
      <c r="Q86" s="322">
        <f t="shared" ref="Q86:AA86" si="28">IF(AND(Q81&gt;0,P81&lt;0),(Q71-(Q81/(Q81-P81))),0)</f>
        <v>0</v>
      </c>
      <c r="R86" s="322">
        <f t="shared" si="28"/>
        <v>0</v>
      </c>
      <c r="S86" s="322">
        <f t="shared" si="28"/>
        <v>0</v>
      </c>
      <c r="T86" s="322">
        <f t="shared" si="28"/>
        <v>0</v>
      </c>
      <c r="U86" s="322">
        <f t="shared" si="28"/>
        <v>0</v>
      </c>
      <c r="V86" s="322">
        <f t="shared" si="28"/>
        <v>0</v>
      </c>
      <c r="W86" s="322">
        <f t="shared" si="28"/>
        <v>0</v>
      </c>
      <c r="X86" s="322">
        <f t="shared" si="28"/>
        <v>0</v>
      </c>
      <c r="Y86" s="322">
        <f t="shared" si="28"/>
        <v>0</v>
      </c>
      <c r="Z86" s="322">
        <f t="shared" si="28"/>
        <v>0</v>
      </c>
      <c r="AA86" s="322">
        <f t="shared" si="28"/>
        <v>0</v>
      </c>
    </row>
    <row r="87" spans="1:27" s="207" customFormat="1" ht="15" thickBot="1" x14ac:dyDescent="0.3">
      <c r="A87" s="324" t="s">
        <v>555</v>
      </c>
      <c r="B87" s="325">
        <f>IF(AND(B84&gt;0,A84&lt;0),(B70-(B84/(B84-A84))),0)</f>
        <v>0</v>
      </c>
      <c r="C87" s="325">
        <f t="shared" ref="C87:AA87" si="29">IF(AND(C84&gt;0,B84&lt;0),(C70-(C84/(C84-B84))),0)</f>
        <v>0</v>
      </c>
      <c r="D87" s="325">
        <f t="shared" si="29"/>
        <v>0</v>
      </c>
      <c r="E87" s="325">
        <f t="shared" si="29"/>
        <v>0</v>
      </c>
      <c r="F87" s="325">
        <f t="shared" si="29"/>
        <v>0</v>
      </c>
      <c r="G87" s="325">
        <f t="shared" si="29"/>
        <v>0</v>
      </c>
      <c r="H87" s="325">
        <f t="shared" si="29"/>
        <v>0</v>
      </c>
      <c r="I87" s="325">
        <f t="shared" si="29"/>
        <v>0</v>
      </c>
      <c r="J87" s="325">
        <f t="shared" si="29"/>
        <v>0</v>
      </c>
      <c r="K87" s="325">
        <f t="shared" si="29"/>
        <v>0</v>
      </c>
      <c r="L87" s="325">
        <f t="shared" si="29"/>
        <v>0</v>
      </c>
      <c r="M87" s="326">
        <f t="shared" si="29"/>
        <v>0</v>
      </c>
      <c r="N87" s="325">
        <f t="shared" si="29"/>
        <v>0</v>
      </c>
      <c r="O87" s="325">
        <f t="shared" si="29"/>
        <v>0</v>
      </c>
      <c r="P87" s="325">
        <f t="shared" si="29"/>
        <v>0</v>
      </c>
      <c r="Q87" s="325">
        <f t="shared" si="29"/>
        <v>0</v>
      </c>
      <c r="R87" s="325">
        <f t="shared" si="29"/>
        <v>0</v>
      </c>
      <c r="S87" s="325">
        <f t="shared" si="29"/>
        <v>0</v>
      </c>
      <c r="T87" s="325">
        <f t="shared" si="29"/>
        <v>0</v>
      </c>
      <c r="U87" s="325">
        <f t="shared" si="29"/>
        <v>0</v>
      </c>
      <c r="V87" s="325">
        <f t="shared" si="29"/>
        <v>0</v>
      </c>
      <c r="W87" s="325">
        <f t="shared" si="29"/>
        <v>0</v>
      </c>
      <c r="X87" s="325">
        <f t="shared" si="29"/>
        <v>0</v>
      </c>
      <c r="Y87" s="325">
        <f t="shared" si="29"/>
        <v>0</v>
      </c>
      <c r="Z87" s="325">
        <f t="shared" si="29"/>
        <v>0</v>
      </c>
      <c r="AA87" s="325">
        <f t="shared" si="29"/>
        <v>0</v>
      </c>
    </row>
    <row r="88" spans="1:27" x14ac:dyDescent="0.25">
      <c r="C88" s="213"/>
      <c r="D88" s="213"/>
      <c r="E88" s="213"/>
      <c r="F88" s="213"/>
      <c r="G88" s="213"/>
      <c r="H88" s="213"/>
      <c r="I88" s="213"/>
      <c r="J88" s="213"/>
    </row>
    <row r="89" spans="1:27" ht="64.5" customHeight="1" x14ac:dyDescent="0.25">
      <c r="A89" s="414"/>
      <c r="B89" s="414"/>
      <c r="C89" s="414"/>
      <c r="D89" s="414"/>
      <c r="E89" s="414"/>
      <c r="F89" s="414"/>
      <c r="G89" s="414"/>
      <c r="H89" s="414"/>
      <c r="I89" s="414"/>
      <c r="J89" s="414"/>
      <c r="K89" s="414"/>
    </row>
    <row r="91" spans="1:27" x14ac:dyDescent="0.25">
      <c r="C91" s="213"/>
    </row>
    <row r="94" spans="1:27" ht="27.75" x14ac:dyDescent="0.25">
      <c r="B94" s="206"/>
      <c r="M94" s="206"/>
    </row>
    <row r="95" spans="1:27" ht="27.75" x14ac:dyDescent="0.25">
      <c r="B95" s="206"/>
      <c r="M95" s="214"/>
    </row>
  </sheetData>
  <mergeCells count="22">
    <mergeCell ref="A8:K8"/>
    <mergeCell ref="A9:K9"/>
    <mergeCell ref="A10:K10"/>
    <mergeCell ref="A11:K11"/>
    <mergeCell ref="A12:K12"/>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13:K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51" sqref="I5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5" t="str">
        <f>'1. паспорт местоположение'!A5:C5</f>
        <v>Год раскрытия информации: 2022 год</v>
      </c>
      <c r="B5" s="365"/>
      <c r="C5" s="365"/>
      <c r="D5" s="365"/>
      <c r="E5" s="365"/>
      <c r="F5" s="365"/>
      <c r="G5" s="365"/>
      <c r="H5" s="365"/>
      <c r="I5" s="365"/>
      <c r="J5" s="365"/>
      <c r="K5" s="365"/>
      <c r="L5" s="36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69" t="s">
        <v>10</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6" t="s">
        <v>9</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x14ac:dyDescent="0.25">
      <c r="A12" s="372" t="str">
        <f>'1. паспорт местоположение'!A12:C12</f>
        <v>H_TP2000.PS.0054</v>
      </c>
      <c r="B12" s="372"/>
      <c r="C12" s="372"/>
      <c r="D12" s="372"/>
      <c r="E12" s="372"/>
      <c r="F12" s="372"/>
      <c r="G12" s="372"/>
      <c r="H12" s="372"/>
      <c r="I12" s="372"/>
      <c r="J12" s="372"/>
      <c r="K12" s="372"/>
      <c r="L12" s="372"/>
    </row>
    <row r="13" spans="1:44" x14ac:dyDescent="0.25">
      <c r="A13" s="366" t="s">
        <v>8</v>
      </c>
      <c r="B13" s="366"/>
      <c r="C13" s="366"/>
      <c r="D13" s="366"/>
      <c r="E13" s="366"/>
      <c r="F13" s="366"/>
      <c r="G13" s="366"/>
      <c r="H13" s="366"/>
      <c r="I13" s="366"/>
      <c r="J13" s="366"/>
      <c r="K13" s="366"/>
      <c r="L13" s="366"/>
    </row>
    <row r="14" spans="1:44" ht="18.75" x14ac:dyDescent="0.25">
      <c r="A14" s="375"/>
      <c r="B14" s="375"/>
      <c r="C14" s="375"/>
      <c r="D14" s="375"/>
      <c r="E14" s="375"/>
      <c r="F14" s="375"/>
      <c r="G14" s="375"/>
      <c r="H14" s="375"/>
      <c r="I14" s="375"/>
      <c r="J14" s="375"/>
      <c r="K14" s="375"/>
      <c r="L14" s="375"/>
    </row>
    <row r="15" spans="1:44" x14ac:dyDescent="0.25">
      <c r="A15" s="372"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2"/>
      <c r="C15" s="372"/>
      <c r="D15" s="372"/>
      <c r="E15" s="372"/>
      <c r="F15" s="372"/>
      <c r="G15" s="372"/>
      <c r="H15" s="372"/>
      <c r="I15" s="372"/>
      <c r="J15" s="372"/>
      <c r="K15" s="372"/>
      <c r="L15" s="372"/>
    </row>
    <row r="16" spans="1:44" x14ac:dyDescent="0.25">
      <c r="A16" s="366" t="s">
        <v>7</v>
      </c>
      <c r="B16" s="366"/>
      <c r="C16" s="366"/>
      <c r="D16" s="366"/>
      <c r="E16" s="366"/>
      <c r="F16" s="366"/>
      <c r="G16" s="366"/>
      <c r="H16" s="366"/>
      <c r="I16" s="366"/>
      <c r="J16" s="366"/>
      <c r="K16" s="366"/>
      <c r="L16" s="366"/>
    </row>
    <row r="17" spans="1:12" ht="15.75" customHeight="1" x14ac:dyDescent="0.25">
      <c r="L17" s="75"/>
    </row>
    <row r="18" spans="1:12" x14ac:dyDescent="0.25">
      <c r="K18" s="74"/>
    </row>
    <row r="19" spans="1:12" ht="15.75" customHeight="1" x14ac:dyDescent="0.25">
      <c r="A19" s="423" t="s">
        <v>451</v>
      </c>
      <c r="B19" s="423"/>
      <c r="C19" s="423"/>
      <c r="D19" s="423"/>
      <c r="E19" s="423"/>
      <c r="F19" s="423"/>
      <c r="G19" s="423"/>
      <c r="H19" s="423"/>
      <c r="I19" s="423"/>
      <c r="J19" s="423"/>
      <c r="K19" s="423"/>
      <c r="L19" s="423"/>
    </row>
    <row r="20" spans="1:12" x14ac:dyDescent="0.25">
      <c r="A20" s="181"/>
      <c r="B20" s="182"/>
      <c r="C20" s="183"/>
      <c r="D20" s="183"/>
      <c r="E20" s="183"/>
      <c r="F20" s="183"/>
      <c r="G20" s="184"/>
      <c r="H20" s="184"/>
      <c r="I20" s="184"/>
      <c r="J20" s="184"/>
      <c r="K20" s="184"/>
      <c r="L20" s="184"/>
    </row>
    <row r="21" spans="1:12" ht="28.5" customHeight="1" x14ac:dyDescent="0.25">
      <c r="A21" s="424" t="s">
        <v>229</v>
      </c>
      <c r="B21" s="424" t="s">
        <v>228</v>
      </c>
      <c r="C21" s="430" t="s">
        <v>384</v>
      </c>
      <c r="D21" s="430"/>
      <c r="E21" s="430"/>
      <c r="F21" s="430"/>
      <c r="G21" s="430"/>
      <c r="H21" s="430"/>
      <c r="I21" s="425" t="s">
        <v>227</v>
      </c>
      <c r="J21" s="427" t="s">
        <v>386</v>
      </c>
      <c r="K21" s="424" t="s">
        <v>226</v>
      </c>
      <c r="L21" s="426" t="s">
        <v>385</v>
      </c>
    </row>
    <row r="22" spans="1:12" ht="58.5" customHeight="1" x14ac:dyDescent="0.25">
      <c r="A22" s="424"/>
      <c r="B22" s="424"/>
      <c r="C22" s="431" t="s">
        <v>3</v>
      </c>
      <c r="D22" s="431"/>
      <c r="E22" s="126"/>
      <c r="F22" s="127"/>
      <c r="G22" s="432" t="s">
        <v>2</v>
      </c>
      <c r="H22" s="433"/>
      <c r="I22" s="425"/>
      <c r="J22" s="428"/>
      <c r="K22" s="424"/>
      <c r="L22" s="426"/>
    </row>
    <row r="23" spans="1:12" ht="47.25" x14ac:dyDescent="0.25">
      <c r="A23" s="424"/>
      <c r="B23" s="424"/>
      <c r="C23" s="73" t="s">
        <v>225</v>
      </c>
      <c r="D23" s="73" t="s">
        <v>224</v>
      </c>
      <c r="E23" s="73" t="s">
        <v>225</v>
      </c>
      <c r="F23" s="73" t="s">
        <v>224</v>
      </c>
      <c r="G23" s="73" t="s">
        <v>225</v>
      </c>
      <c r="H23" s="73" t="s">
        <v>224</v>
      </c>
      <c r="I23" s="425"/>
      <c r="J23" s="429"/>
      <c r="K23" s="424"/>
      <c r="L23" s="426"/>
    </row>
    <row r="24" spans="1:12" x14ac:dyDescent="0.25">
      <c r="A24" s="180">
        <v>1</v>
      </c>
      <c r="B24" s="180">
        <v>2</v>
      </c>
      <c r="C24" s="73">
        <v>3</v>
      </c>
      <c r="D24" s="73">
        <v>4</v>
      </c>
      <c r="E24" s="73">
        <v>5</v>
      </c>
      <c r="F24" s="73">
        <v>6</v>
      </c>
      <c r="G24" s="73">
        <v>7</v>
      </c>
      <c r="H24" s="73">
        <v>8</v>
      </c>
      <c r="I24" s="73">
        <v>9</v>
      </c>
      <c r="J24" s="73">
        <v>10</v>
      </c>
      <c r="K24" s="73">
        <v>11</v>
      </c>
      <c r="L24" s="73">
        <v>12</v>
      </c>
    </row>
    <row r="25" spans="1:12" ht="31.5" x14ac:dyDescent="0.25">
      <c r="A25" s="68">
        <v>1</v>
      </c>
      <c r="B25" s="69" t="s">
        <v>223</v>
      </c>
      <c r="C25" s="71"/>
      <c r="D25" s="71"/>
      <c r="E25" s="71"/>
      <c r="F25" s="71"/>
      <c r="G25" s="71"/>
      <c r="H25" s="71"/>
      <c r="I25" s="71"/>
      <c r="J25" s="71"/>
      <c r="K25" s="66"/>
      <c r="L25" s="83"/>
    </row>
    <row r="26" spans="1:12" ht="21.75" customHeight="1" x14ac:dyDescent="0.25">
      <c r="A26" s="68" t="s">
        <v>222</v>
      </c>
      <c r="B26" s="72" t="s">
        <v>391</v>
      </c>
      <c r="C26" s="185" t="s">
        <v>494</v>
      </c>
      <c r="D26" s="185"/>
      <c r="E26" s="185"/>
      <c r="F26" s="185"/>
      <c r="G26" s="185" t="s">
        <v>494</v>
      </c>
      <c r="H26" s="185"/>
      <c r="I26" s="186"/>
      <c r="J26" s="186"/>
      <c r="K26" s="66"/>
      <c r="L26" s="66"/>
    </row>
    <row r="27" spans="1:12" s="62" customFormat="1" ht="39" customHeight="1" x14ac:dyDescent="0.25">
      <c r="A27" s="68" t="s">
        <v>221</v>
      </c>
      <c r="B27" s="72" t="s">
        <v>393</v>
      </c>
      <c r="C27" s="185" t="s">
        <v>494</v>
      </c>
      <c r="D27" s="185"/>
      <c r="E27" s="185"/>
      <c r="F27" s="185"/>
      <c r="G27" s="185" t="s">
        <v>494</v>
      </c>
      <c r="H27" s="185"/>
      <c r="I27" s="186"/>
      <c r="J27" s="186"/>
      <c r="K27" s="66"/>
      <c r="L27" s="66"/>
    </row>
    <row r="28" spans="1:12" s="62" customFormat="1" ht="70.5" customHeight="1" x14ac:dyDescent="0.25">
      <c r="A28" s="68" t="s">
        <v>392</v>
      </c>
      <c r="B28" s="72" t="s">
        <v>397</v>
      </c>
      <c r="C28" s="185" t="s">
        <v>494</v>
      </c>
      <c r="D28" s="185"/>
      <c r="E28" s="185"/>
      <c r="F28" s="185"/>
      <c r="G28" s="185" t="s">
        <v>494</v>
      </c>
      <c r="H28" s="185"/>
      <c r="I28" s="186"/>
      <c r="J28" s="186"/>
      <c r="K28" s="66"/>
      <c r="L28" s="66"/>
    </row>
    <row r="29" spans="1:12" s="62" customFormat="1" ht="54" customHeight="1" x14ac:dyDescent="0.25">
      <c r="A29" s="68" t="s">
        <v>220</v>
      </c>
      <c r="B29" s="72" t="s">
        <v>396</v>
      </c>
      <c r="C29" s="185" t="s">
        <v>494</v>
      </c>
      <c r="D29" s="185"/>
      <c r="E29" s="185"/>
      <c r="F29" s="185"/>
      <c r="G29" s="185" t="s">
        <v>494</v>
      </c>
      <c r="H29" s="185"/>
      <c r="I29" s="186"/>
      <c r="J29" s="186"/>
      <c r="K29" s="66"/>
      <c r="L29" s="66"/>
    </row>
    <row r="30" spans="1:12" s="62" customFormat="1" ht="42" customHeight="1" x14ac:dyDescent="0.25">
      <c r="A30" s="68" t="s">
        <v>219</v>
      </c>
      <c r="B30" s="72" t="s">
        <v>398</v>
      </c>
      <c r="C30" s="185" t="s">
        <v>494</v>
      </c>
      <c r="D30" s="185"/>
      <c r="E30" s="185"/>
      <c r="F30" s="185"/>
      <c r="G30" s="185" t="s">
        <v>494</v>
      </c>
      <c r="H30" s="185"/>
      <c r="I30" s="186"/>
      <c r="J30" s="186"/>
      <c r="K30" s="66"/>
      <c r="L30" s="66"/>
    </row>
    <row r="31" spans="1:12" s="62" customFormat="1" ht="37.5" customHeight="1" x14ac:dyDescent="0.25">
      <c r="A31" s="68" t="s">
        <v>218</v>
      </c>
      <c r="B31" s="67" t="s">
        <v>394</v>
      </c>
      <c r="C31" s="185">
        <v>43586</v>
      </c>
      <c r="D31" s="185">
        <v>43605</v>
      </c>
      <c r="E31" s="185"/>
      <c r="F31" s="185"/>
      <c r="G31" s="185">
        <v>43586</v>
      </c>
      <c r="H31" s="185">
        <v>43605</v>
      </c>
      <c r="I31" s="186">
        <v>1</v>
      </c>
      <c r="J31" s="186">
        <v>1</v>
      </c>
      <c r="K31" s="66"/>
      <c r="L31" s="66"/>
    </row>
    <row r="32" spans="1:12" s="62" customFormat="1" ht="31.5" x14ac:dyDescent="0.25">
      <c r="A32" s="68" t="s">
        <v>216</v>
      </c>
      <c r="B32" s="67" t="s">
        <v>399</v>
      </c>
      <c r="C32" s="185">
        <v>44099</v>
      </c>
      <c r="D32" s="185">
        <v>43738</v>
      </c>
      <c r="E32" s="185"/>
      <c r="F32" s="185"/>
      <c r="G32" s="185">
        <v>44099</v>
      </c>
      <c r="H32" s="185">
        <v>43738</v>
      </c>
      <c r="I32" s="186">
        <v>1</v>
      </c>
      <c r="J32" s="186">
        <v>1</v>
      </c>
      <c r="K32" s="66"/>
      <c r="L32" s="66"/>
    </row>
    <row r="33" spans="1:12" s="62" customFormat="1" ht="37.5" customHeight="1" x14ac:dyDescent="0.25">
      <c r="A33" s="68" t="s">
        <v>410</v>
      </c>
      <c r="B33" s="67" t="s">
        <v>328</v>
      </c>
      <c r="C33" s="185"/>
      <c r="D33" s="185"/>
      <c r="E33" s="185"/>
      <c r="F33" s="185"/>
      <c r="G33" s="185"/>
      <c r="H33" s="185"/>
      <c r="I33" s="186"/>
      <c r="J33" s="186"/>
      <c r="K33" s="66"/>
      <c r="L33" s="66"/>
    </row>
    <row r="34" spans="1:12" s="62" customFormat="1" ht="47.25" customHeight="1" x14ac:dyDescent="0.25">
      <c r="A34" s="68" t="s">
        <v>411</v>
      </c>
      <c r="B34" s="67" t="s">
        <v>403</v>
      </c>
      <c r="C34" s="185"/>
      <c r="D34" s="185"/>
      <c r="E34" s="185"/>
      <c r="F34" s="185"/>
      <c r="G34" s="185"/>
      <c r="H34" s="185"/>
      <c r="I34" s="186"/>
      <c r="J34" s="186"/>
      <c r="K34" s="70"/>
      <c r="L34" s="66"/>
    </row>
    <row r="35" spans="1:12" s="62" customFormat="1" ht="49.5" customHeight="1" x14ac:dyDescent="0.25">
      <c r="A35" s="68" t="s">
        <v>412</v>
      </c>
      <c r="B35" s="67" t="s">
        <v>217</v>
      </c>
      <c r="C35" s="185">
        <v>43824</v>
      </c>
      <c r="D35" s="185">
        <v>43829</v>
      </c>
      <c r="E35" s="185"/>
      <c r="F35" s="185"/>
      <c r="G35" s="185">
        <v>43824</v>
      </c>
      <c r="H35" s="185">
        <v>43829</v>
      </c>
      <c r="I35" s="186">
        <v>1</v>
      </c>
      <c r="J35" s="186">
        <v>1</v>
      </c>
      <c r="K35" s="70"/>
      <c r="L35" s="66"/>
    </row>
    <row r="36" spans="1:12" ht="37.5" customHeight="1" x14ac:dyDescent="0.25">
      <c r="A36" s="68" t="s">
        <v>413</v>
      </c>
      <c r="B36" s="67" t="s">
        <v>395</v>
      </c>
      <c r="C36" s="185" t="s">
        <v>494</v>
      </c>
      <c r="D36" s="185"/>
      <c r="E36" s="185"/>
      <c r="F36" s="185"/>
      <c r="G36" s="185" t="s">
        <v>494</v>
      </c>
      <c r="H36" s="185"/>
      <c r="I36" s="186"/>
      <c r="J36" s="186"/>
      <c r="K36" s="66"/>
      <c r="L36" s="66"/>
    </row>
    <row r="37" spans="1:12" x14ac:dyDescent="0.25">
      <c r="A37" s="68" t="s">
        <v>414</v>
      </c>
      <c r="B37" s="67" t="s">
        <v>215</v>
      </c>
      <c r="C37" s="185">
        <v>43738</v>
      </c>
      <c r="D37" s="185">
        <v>43819</v>
      </c>
      <c r="E37" s="185"/>
      <c r="F37" s="185"/>
      <c r="G37" s="185">
        <v>43738</v>
      </c>
      <c r="H37" s="185">
        <v>43819</v>
      </c>
      <c r="I37" s="186">
        <v>1</v>
      </c>
      <c r="J37" s="186">
        <v>1</v>
      </c>
      <c r="K37" s="66"/>
      <c r="L37" s="66"/>
    </row>
    <row r="38" spans="1:12" x14ac:dyDescent="0.25">
      <c r="A38" s="68">
        <v>2</v>
      </c>
      <c r="B38" s="69" t="s">
        <v>214</v>
      </c>
      <c r="C38" s="185"/>
      <c r="D38" s="185"/>
      <c r="E38" s="185"/>
      <c r="F38" s="185"/>
      <c r="G38" s="185"/>
      <c r="H38" s="185"/>
      <c r="I38" s="186"/>
      <c r="J38" s="186"/>
      <c r="K38" s="66"/>
      <c r="L38" s="66"/>
    </row>
    <row r="39" spans="1:12" ht="78.75" x14ac:dyDescent="0.25">
      <c r="A39" s="68" t="s">
        <v>213</v>
      </c>
      <c r="B39" s="67" t="s">
        <v>400</v>
      </c>
      <c r="C39" s="185">
        <v>44287</v>
      </c>
      <c r="D39" s="185">
        <v>44301</v>
      </c>
      <c r="E39" s="185"/>
      <c r="F39" s="185"/>
      <c r="G39" s="185" t="s">
        <v>494</v>
      </c>
      <c r="H39" s="185"/>
      <c r="I39" s="186"/>
      <c r="J39" s="186"/>
      <c r="K39" s="327" t="s">
        <v>644</v>
      </c>
      <c r="L39" s="66"/>
    </row>
    <row r="40" spans="1:12" ht="33.75" customHeight="1" x14ac:dyDescent="0.25">
      <c r="A40" s="68" t="s">
        <v>212</v>
      </c>
      <c r="B40" s="67" t="s">
        <v>402</v>
      </c>
      <c r="C40" s="185">
        <v>44301</v>
      </c>
      <c r="D40" s="185">
        <v>44362</v>
      </c>
      <c r="E40" s="185"/>
      <c r="F40" s="185"/>
      <c r="G40" s="185">
        <v>44470</v>
      </c>
      <c r="H40" s="185">
        <v>44515</v>
      </c>
      <c r="I40" s="186"/>
      <c r="J40" s="186"/>
      <c r="K40" s="327"/>
      <c r="L40" s="66"/>
    </row>
    <row r="41" spans="1:12" ht="63" customHeight="1" x14ac:dyDescent="0.25">
      <c r="A41" s="68">
        <v>3</v>
      </c>
      <c r="B41" s="69" t="s">
        <v>482</v>
      </c>
      <c r="C41" s="185"/>
      <c r="D41" s="185"/>
      <c r="E41" s="185"/>
      <c r="F41" s="185"/>
      <c r="G41" s="185"/>
      <c r="H41" s="185"/>
      <c r="I41" s="186"/>
      <c r="J41" s="186"/>
      <c r="K41" s="327"/>
      <c r="L41" s="66"/>
    </row>
    <row r="42" spans="1:12" ht="58.5" customHeight="1" x14ac:dyDescent="0.25">
      <c r="A42" s="68" t="s">
        <v>211</v>
      </c>
      <c r="B42" s="67" t="s">
        <v>401</v>
      </c>
      <c r="C42" s="185">
        <v>44301</v>
      </c>
      <c r="D42" s="185">
        <v>44341</v>
      </c>
      <c r="E42" s="185"/>
      <c r="F42" s="185"/>
      <c r="G42" s="185">
        <v>44515</v>
      </c>
      <c r="H42" s="185">
        <v>44530</v>
      </c>
      <c r="I42" s="186"/>
      <c r="J42" s="186"/>
      <c r="K42" s="327"/>
      <c r="L42" s="66"/>
    </row>
    <row r="43" spans="1:12" ht="34.5" customHeight="1" x14ac:dyDescent="0.25">
      <c r="A43" s="68" t="s">
        <v>210</v>
      </c>
      <c r="B43" s="67" t="s">
        <v>209</v>
      </c>
      <c r="C43" s="185">
        <v>44362</v>
      </c>
      <c r="D43" s="185">
        <v>44469</v>
      </c>
      <c r="E43" s="185"/>
      <c r="F43" s="185"/>
      <c r="G43" s="185">
        <v>44515</v>
      </c>
      <c r="H43" s="185">
        <v>44530</v>
      </c>
      <c r="I43" s="187"/>
      <c r="J43" s="187"/>
      <c r="K43" s="327"/>
      <c r="L43" s="66"/>
    </row>
    <row r="44" spans="1:12" ht="24.75" customHeight="1" x14ac:dyDescent="0.25">
      <c r="A44" s="68" t="s">
        <v>208</v>
      </c>
      <c r="B44" s="67" t="s">
        <v>207</v>
      </c>
      <c r="C44" s="185">
        <v>44392</v>
      </c>
      <c r="D44" s="185">
        <v>44530</v>
      </c>
      <c r="E44" s="185"/>
      <c r="F44" s="185"/>
      <c r="G44" s="185">
        <v>44530</v>
      </c>
      <c r="H44" s="185">
        <v>44545</v>
      </c>
      <c r="I44" s="186"/>
      <c r="J44" s="186"/>
      <c r="K44" s="327"/>
      <c r="L44" s="66"/>
    </row>
    <row r="45" spans="1:12" ht="90.75" customHeight="1" x14ac:dyDescent="0.25">
      <c r="A45" s="68" t="s">
        <v>206</v>
      </c>
      <c r="B45" s="67" t="s">
        <v>406</v>
      </c>
      <c r="C45" s="185" t="s">
        <v>494</v>
      </c>
      <c r="D45" s="185"/>
      <c r="E45" s="185"/>
      <c r="F45" s="185"/>
      <c r="G45" s="185" t="s">
        <v>494</v>
      </c>
      <c r="H45" s="185"/>
      <c r="I45" s="186"/>
      <c r="J45" s="186"/>
      <c r="K45" s="327"/>
      <c r="L45" s="66"/>
    </row>
    <row r="46" spans="1:12" ht="167.25" customHeight="1" x14ac:dyDescent="0.25">
      <c r="A46" s="68" t="s">
        <v>204</v>
      </c>
      <c r="B46" s="67" t="s">
        <v>404</v>
      </c>
      <c r="C46" s="185" t="s">
        <v>494</v>
      </c>
      <c r="D46" s="185"/>
      <c r="E46" s="185"/>
      <c r="F46" s="185"/>
      <c r="G46" s="185" t="s">
        <v>494</v>
      </c>
      <c r="H46" s="185"/>
      <c r="I46" s="186"/>
      <c r="J46" s="186"/>
      <c r="K46" s="327"/>
      <c r="L46" s="66"/>
    </row>
    <row r="47" spans="1:12" ht="30.75" customHeight="1" x14ac:dyDescent="0.25">
      <c r="A47" s="68" t="s">
        <v>492</v>
      </c>
      <c r="B47" s="67" t="s">
        <v>205</v>
      </c>
      <c r="C47" s="185">
        <v>44530</v>
      </c>
      <c r="D47" s="185">
        <v>44540</v>
      </c>
      <c r="E47" s="185"/>
      <c r="F47" s="185"/>
      <c r="G47" s="185">
        <v>44545</v>
      </c>
      <c r="H47" s="185">
        <v>44550</v>
      </c>
      <c r="I47" s="186"/>
      <c r="J47" s="186"/>
      <c r="K47" s="327"/>
      <c r="L47" s="66"/>
    </row>
    <row r="48" spans="1:12" ht="37.5" customHeight="1" x14ac:dyDescent="0.25">
      <c r="A48" s="68">
        <v>4</v>
      </c>
      <c r="B48" s="69" t="s">
        <v>203</v>
      </c>
      <c r="C48" s="162"/>
      <c r="D48" s="162"/>
      <c r="E48" s="66"/>
      <c r="F48" s="66"/>
      <c r="G48" s="162"/>
      <c r="H48" s="162"/>
      <c r="I48" s="186"/>
      <c r="J48" s="186"/>
      <c r="K48" s="327"/>
      <c r="L48" s="66"/>
    </row>
    <row r="49" spans="1:12" ht="35.25" customHeight="1" x14ac:dyDescent="0.25">
      <c r="A49" s="68" t="s">
        <v>202</v>
      </c>
      <c r="B49" s="67" t="s">
        <v>201</v>
      </c>
      <c r="C49" s="185">
        <v>44540</v>
      </c>
      <c r="D49" s="185">
        <v>44550</v>
      </c>
      <c r="E49" s="66"/>
      <c r="F49" s="66"/>
      <c r="G49" s="185">
        <v>44550</v>
      </c>
      <c r="H49" s="185">
        <v>44555</v>
      </c>
      <c r="I49" s="186"/>
      <c r="J49" s="186"/>
      <c r="K49" s="327"/>
      <c r="L49" s="66"/>
    </row>
    <row r="50" spans="1:12" ht="86.25" customHeight="1" x14ac:dyDescent="0.25">
      <c r="A50" s="68" t="s">
        <v>200</v>
      </c>
      <c r="B50" s="67" t="s">
        <v>405</v>
      </c>
      <c r="C50" s="185">
        <v>44540</v>
      </c>
      <c r="D50" s="185">
        <v>44550</v>
      </c>
      <c r="E50" s="66"/>
      <c r="F50" s="66"/>
      <c r="G50" s="185">
        <v>44550</v>
      </c>
      <c r="H50" s="185">
        <v>44555</v>
      </c>
      <c r="I50" s="186"/>
      <c r="J50" s="186"/>
      <c r="K50" s="327"/>
      <c r="L50" s="66"/>
    </row>
    <row r="51" spans="1:12" ht="77.25" customHeight="1" x14ac:dyDescent="0.25">
      <c r="A51" s="68" t="s">
        <v>198</v>
      </c>
      <c r="B51" s="67" t="s">
        <v>407</v>
      </c>
      <c r="C51" s="185" t="s">
        <v>494</v>
      </c>
      <c r="D51" s="185"/>
      <c r="E51" s="185"/>
      <c r="F51" s="185"/>
      <c r="G51" s="185" t="s">
        <v>494</v>
      </c>
      <c r="H51" s="185"/>
      <c r="I51" s="186"/>
      <c r="J51" s="186"/>
      <c r="K51" s="327"/>
      <c r="L51" s="66"/>
    </row>
    <row r="52" spans="1:12" ht="71.25" customHeight="1" x14ac:dyDescent="0.25">
      <c r="A52" s="68" t="s">
        <v>196</v>
      </c>
      <c r="B52" s="67" t="s">
        <v>199</v>
      </c>
      <c r="C52" s="185" t="s">
        <v>494</v>
      </c>
      <c r="D52" s="185"/>
      <c r="E52" s="185"/>
      <c r="F52" s="185"/>
      <c r="G52" s="185" t="s">
        <v>494</v>
      </c>
      <c r="H52" s="185"/>
      <c r="I52" s="186"/>
      <c r="J52" s="186"/>
      <c r="K52" s="327"/>
      <c r="L52" s="66"/>
    </row>
    <row r="53" spans="1:12" ht="48" customHeight="1" x14ac:dyDescent="0.25">
      <c r="A53" s="68" t="s">
        <v>409</v>
      </c>
      <c r="B53" s="129" t="s">
        <v>408</v>
      </c>
      <c r="C53" s="185">
        <v>44550</v>
      </c>
      <c r="D53" s="185">
        <v>44560</v>
      </c>
      <c r="E53" s="185"/>
      <c r="F53" s="185"/>
      <c r="G53" s="185">
        <v>44555</v>
      </c>
      <c r="H53" s="185">
        <v>44560</v>
      </c>
      <c r="I53" s="186"/>
      <c r="J53" s="186"/>
      <c r="K53" s="327"/>
      <c r="L53" s="66"/>
    </row>
    <row r="54" spans="1:12" ht="46.5" customHeight="1" x14ac:dyDescent="0.25">
      <c r="A54" s="68" t="s">
        <v>486</v>
      </c>
      <c r="B54" s="67" t="s">
        <v>197</v>
      </c>
      <c r="C54" s="185" t="s">
        <v>494</v>
      </c>
      <c r="D54" s="185"/>
      <c r="E54" s="185"/>
      <c r="F54" s="185"/>
      <c r="G54" s="185" t="s">
        <v>494</v>
      </c>
      <c r="H54" s="185"/>
      <c r="I54" s="186"/>
      <c r="J54" s="186"/>
      <c r="K54" s="327"/>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pane xSplit="2" ySplit="22" topLeftCell="C23" activePane="bottomRight" state="frozen"/>
      <selection pane="topRight" activeCell="C1" sqref="C1"/>
      <selection pane="bottomLeft" activeCell="A23" sqref="A23"/>
      <selection pane="bottomRight" activeCell="V29" sqref="V29"/>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 style="60" customWidth="1"/>
    <col min="10" max="10" width="8.5703125" style="60" customWidth="1"/>
    <col min="11" max="11" width="6.140625" style="60" customWidth="1"/>
    <col min="12" max="12" width="10.7109375" style="60" customWidth="1"/>
    <col min="13" max="13" width="6.140625" style="60" customWidth="1"/>
    <col min="14" max="14" width="14.42578125" style="60" customWidth="1"/>
    <col min="15" max="15" width="6.140625" style="60" customWidth="1"/>
    <col min="16" max="16" width="10.42578125" style="60" customWidth="1"/>
    <col min="17" max="17" width="6.140625" style="60" customWidth="1"/>
    <col min="18" max="18" width="13.5703125" style="60" customWidth="1"/>
    <col min="19" max="19" width="6.140625" style="60" customWidth="1"/>
    <col min="20" max="20" width="9" style="60" customWidth="1"/>
    <col min="21" max="21" width="6.140625" style="60" customWidth="1"/>
    <col min="22" max="22" width="7.42578125" style="60" bestFit="1" customWidth="1"/>
    <col min="23" max="23" width="6.140625" style="60" customWidth="1"/>
    <col min="24" max="25" width="10.7109375" style="60" customWidth="1"/>
    <col min="26" max="27" width="6.140625" style="60" customWidth="1"/>
    <col min="28" max="29" width="10.7109375" style="60" customWidth="1"/>
    <col min="30" max="31" width="6.140625" style="60" customWidth="1"/>
    <col min="32" max="32" width="13.140625" style="60" customWidth="1"/>
    <col min="33" max="33" width="24.85546875" style="60" customWidth="1"/>
    <col min="34" max="16384" width="9.140625" style="60"/>
  </cols>
  <sheetData>
    <row r="1" spans="1:33" ht="18.75" x14ac:dyDescent="0.25">
      <c r="A1" s="61"/>
      <c r="B1" s="61"/>
      <c r="C1" s="61"/>
      <c r="D1" s="61"/>
      <c r="E1" s="61"/>
      <c r="F1" s="61"/>
      <c r="H1" s="61"/>
      <c r="I1" s="61"/>
      <c r="AG1" s="38"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
        <v>69</v>
      </c>
    </row>
    <row r="4" spans="1:33"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row>
    <row r="5" spans="1:33" ht="18.75" x14ac:dyDescent="0.3">
      <c r="A5" s="61"/>
      <c r="B5" s="61"/>
      <c r="C5" s="61"/>
      <c r="D5" s="61"/>
      <c r="E5" s="61"/>
      <c r="F5" s="61"/>
      <c r="H5" s="61"/>
      <c r="I5" s="61"/>
      <c r="AG5" s="15"/>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c r="AD7" s="64"/>
      <c r="AE7" s="64"/>
      <c r="AF7" s="64"/>
      <c r="AG7" s="64"/>
    </row>
    <row r="8" spans="1:33"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row>
    <row r="11" spans="1:33" x14ac:dyDescent="0.25">
      <c r="A11" s="372" t="str">
        <f>'1. паспорт местоположение'!A12:C12</f>
        <v>H_TP2000.PS.0054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x14ac:dyDescent="0.25">
      <c r="A14" s="372"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7" spans="1:39" x14ac:dyDescent="0.25">
      <c r="A17" s="61"/>
      <c r="B17" s="165"/>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row r="18" spans="1:39" x14ac:dyDescent="0.25">
      <c r="A18" s="443" t="s">
        <v>452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row>
    <row r="19" spans="1:3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row>
    <row r="20" spans="1:39" s="188" customFormat="1" ht="33" customHeight="1" x14ac:dyDescent="0.25">
      <c r="A20" s="439" t="s">
        <v>195</v>
      </c>
      <c r="B20" s="439" t="s">
        <v>194</v>
      </c>
      <c r="C20" s="436" t="s">
        <v>193</v>
      </c>
      <c r="D20" s="436"/>
      <c r="E20" s="442" t="s">
        <v>192</v>
      </c>
      <c r="F20" s="442"/>
      <c r="G20" s="439" t="s">
        <v>678</v>
      </c>
      <c r="H20" s="434">
        <v>2022</v>
      </c>
      <c r="I20" s="435"/>
      <c r="J20" s="435"/>
      <c r="K20" s="435"/>
      <c r="L20" s="434">
        <v>2023</v>
      </c>
      <c r="M20" s="435"/>
      <c r="N20" s="435"/>
      <c r="O20" s="435"/>
      <c r="P20" s="434">
        <v>2024</v>
      </c>
      <c r="Q20" s="435"/>
      <c r="R20" s="435"/>
      <c r="S20" s="435"/>
      <c r="T20" s="434">
        <v>2025</v>
      </c>
      <c r="U20" s="435"/>
      <c r="V20" s="435"/>
      <c r="W20" s="435"/>
      <c r="X20" s="434">
        <v>2026</v>
      </c>
      <c r="Y20" s="435"/>
      <c r="Z20" s="435"/>
      <c r="AA20" s="435"/>
      <c r="AB20" s="434">
        <v>2027</v>
      </c>
      <c r="AC20" s="435"/>
      <c r="AD20" s="435"/>
      <c r="AE20" s="435"/>
      <c r="AF20" s="437" t="s">
        <v>191</v>
      </c>
      <c r="AG20" s="437"/>
    </row>
    <row r="21" spans="1:39" s="188" customFormat="1" ht="81.75" customHeight="1" x14ac:dyDescent="0.25">
      <c r="A21" s="440"/>
      <c r="B21" s="440"/>
      <c r="C21" s="436"/>
      <c r="D21" s="436"/>
      <c r="E21" s="442"/>
      <c r="F21" s="442"/>
      <c r="G21" s="440"/>
      <c r="H21" s="436" t="s">
        <v>3</v>
      </c>
      <c r="I21" s="436"/>
      <c r="J21" s="436" t="s">
        <v>12</v>
      </c>
      <c r="K21" s="436"/>
      <c r="L21" s="436" t="s">
        <v>3</v>
      </c>
      <c r="M21" s="436"/>
      <c r="N21" s="436" t="s">
        <v>12</v>
      </c>
      <c r="O21" s="436"/>
      <c r="P21" s="436" t="s">
        <v>3</v>
      </c>
      <c r="Q21" s="436"/>
      <c r="R21" s="436" t="s">
        <v>12</v>
      </c>
      <c r="S21" s="436"/>
      <c r="T21" s="436" t="s">
        <v>3</v>
      </c>
      <c r="U21" s="436"/>
      <c r="V21" s="436" t="s">
        <v>189</v>
      </c>
      <c r="W21" s="436"/>
      <c r="X21" s="436" t="s">
        <v>3</v>
      </c>
      <c r="Y21" s="436"/>
      <c r="Z21" s="436" t="s">
        <v>189</v>
      </c>
      <c r="AA21" s="436"/>
      <c r="AB21" s="436" t="s">
        <v>3</v>
      </c>
      <c r="AC21" s="436"/>
      <c r="AD21" s="436" t="s">
        <v>189</v>
      </c>
      <c r="AE21" s="436"/>
      <c r="AF21" s="437"/>
      <c r="AG21" s="437"/>
    </row>
    <row r="22" spans="1:39" s="188" customFormat="1" ht="89.25" customHeight="1" x14ac:dyDescent="0.3">
      <c r="A22" s="441"/>
      <c r="B22" s="441"/>
      <c r="C22" s="286" t="s">
        <v>3</v>
      </c>
      <c r="D22" s="286" t="s">
        <v>189</v>
      </c>
      <c r="E22" s="189" t="s">
        <v>679</v>
      </c>
      <c r="F22" s="189" t="s">
        <v>680</v>
      </c>
      <c r="G22" s="441"/>
      <c r="H22" s="190" t="s">
        <v>432</v>
      </c>
      <c r="I22" s="190" t="s">
        <v>433</v>
      </c>
      <c r="J22" s="190" t="s">
        <v>432</v>
      </c>
      <c r="K22" s="190" t="s">
        <v>433</v>
      </c>
      <c r="L22" s="190" t="s">
        <v>432</v>
      </c>
      <c r="M22" s="190" t="s">
        <v>433</v>
      </c>
      <c r="N22" s="190" t="s">
        <v>432</v>
      </c>
      <c r="O22" s="190" t="s">
        <v>433</v>
      </c>
      <c r="P22" s="190" t="s">
        <v>432</v>
      </c>
      <c r="Q22" s="190" t="s">
        <v>433</v>
      </c>
      <c r="R22" s="190" t="s">
        <v>432</v>
      </c>
      <c r="S22" s="190" t="s">
        <v>433</v>
      </c>
      <c r="T22" s="190" t="s">
        <v>432</v>
      </c>
      <c r="U22" s="190" t="s">
        <v>433</v>
      </c>
      <c r="V22" s="190" t="s">
        <v>432</v>
      </c>
      <c r="W22" s="190" t="s">
        <v>433</v>
      </c>
      <c r="X22" s="190" t="s">
        <v>432</v>
      </c>
      <c r="Y22" s="190" t="s">
        <v>433</v>
      </c>
      <c r="Z22" s="190" t="s">
        <v>432</v>
      </c>
      <c r="AA22" s="190" t="s">
        <v>433</v>
      </c>
      <c r="AB22" s="190" t="s">
        <v>432</v>
      </c>
      <c r="AC22" s="190" t="s">
        <v>433</v>
      </c>
      <c r="AD22" s="190" t="s">
        <v>432</v>
      </c>
      <c r="AE22" s="190" t="s">
        <v>433</v>
      </c>
      <c r="AF22" s="286" t="s">
        <v>190</v>
      </c>
      <c r="AG22" s="286" t="s">
        <v>189</v>
      </c>
      <c r="AI22" s="191"/>
      <c r="AJ22" s="191"/>
      <c r="AK22" s="191"/>
      <c r="AL22" s="191"/>
      <c r="AM22" s="192"/>
    </row>
    <row r="23" spans="1:39" s="188"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361">
        <v>28</v>
      </c>
      <c r="AC23" s="361">
        <v>29</v>
      </c>
      <c r="AD23" s="361">
        <v>30</v>
      </c>
      <c r="AE23" s="361">
        <v>31</v>
      </c>
      <c r="AF23" s="361">
        <v>32</v>
      </c>
      <c r="AG23" s="361">
        <v>33</v>
      </c>
      <c r="AI23" s="192"/>
      <c r="AJ23" s="192"/>
      <c r="AK23" s="192"/>
      <c r="AL23" s="192"/>
      <c r="AM23" s="192"/>
    </row>
    <row r="24" spans="1:39" s="188" customFormat="1" ht="47.25" customHeight="1" x14ac:dyDescent="0.25">
      <c r="A24" s="193">
        <v>1</v>
      </c>
      <c r="B24" s="194" t="s">
        <v>188</v>
      </c>
      <c r="C24" s="233">
        <v>28.393049663999999</v>
      </c>
      <c r="D24" s="233">
        <f>D30*1.2</f>
        <v>24.031719599999999</v>
      </c>
      <c r="E24" s="233">
        <v>0</v>
      </c>
      <c r="F24" s="233">
        <v>0</v>
      </c>
      <c r="G24" s="233">
        <v>8.1638000000000002</v>
      </c>
      <c r="H24" s="233">
        <v>0</v>
      </c>
      <c r="I24" s="233">
        <v>0</v>
      </c>
      <c r="J24" s="233">
        <v>14.236090000000001</v>
      </c>
      <c r="K24" s="233">
        <v>0</v>
      </c>
      <c r="L24" s="233">
        <v>0</v>
      </c>
      <c r="M24" s="233">
        <v>0</v>
      </c>
      <c r="N24" s="233">
        <v>0</v>
      </c>
      <c r="O24" s="233">
        <v>0</v>
      </c>
      <c r="P24" s="233">
        <v>0</v>
      </c>
      <c r="Q24" s="233">
        <v>0</v>
      </c>
      <c r="R24" s="233">
        <v>0</v>
      </c>
      <c r="S24" s="233">
        <v>0</v>
      </c>
      <c r="T24" s="233">
        <v>0</v>
      </c>
      <c r="U24" s="233">
        <v>0</v>
      </c>
      <c r="V24" s="233">
        <v>0</v>
      </c>
      <c r="W24" s="233">
        <v>0</v>
      </c>
      <c r="X24" s="233">
        <v>0</v>
      </c>
      <c r="Y24" s="233">
        <v>0</v>
      </c>
      <c r="Z24" s="233">
        <v>0</v>
      </c>
      <c r="AA24" s="233">
        <v>0</v>
      </c>
      <c r="AB24" s="233">
        <v>0</v>
      </c>
      <c r="AC24" s="233">
        <v>0</v>
      </c>
      <c r="AD24" s="233">
        <v>0</v>
      </c>
      <c r="AE24" s="233">
        <v>0</v>
      </c>
      <c r="AF24" s="233">
        <v>28.393049664000003</v>
      </c>
      <c r="AG24" s="233">
        <f>G24+J24</f>
        <v>22.399889999999999</v>
      </c>
    </row>
    <row r="25" spans="1:39" s="188" customFormat="1" ht="24" customHeight="1" x14ac:dyDescent="0.25">
      <c r="A25" s="195" t="s">
        <v>187</v>
      </c>
      <c r="B25" s="196" t="s">
        <v>186</v>
      </c>
      <c r="C25" s="233">
        <v>0</v>
      </c>
      <c r="D25" s="233">
        <v>0</v>
      </c>
      <c r="E25" s="233">
        <v>0</v>
      </c>
      <c r="F25" s="233">
        <v>0</v>
      </c>
      <c r="G25" s="233">
        <v>0</v>
      </c>
      <c r="H25" s="233">
        <v>0</v>
      </c>
      <c r="I25" s="233">
        <v>0</v>
      </c>
      <c r="J25" s="233">
        <v>0</v>
      </c>
      <c r="K25" s="233">
        <v>0</v>
      </c>
      <c r="L25" s="233">
        <v>0</v>
      </c>
      <c r="M25" s="233">
        <v>0</v>
      </c>
      <c r="N25" s="233">
        <v>0</v>
      </c>
      <c r="O25" s="233">
        <v>0</v>
      </c>
      <c r="P25" s="233">
        <v>0</v>
      </c>
      <c r="Q25" s="233">
        <v>0</v>
      </c>
      <c r="R25" s="233">
        <v>0</v>
      </c>
      <c r="S25" s="233">
        <v>0</v>
      </c>
      <c r="T25" s="233">
        <v>0</v>
      </c>
      <c r="U25" s="233">
        <v>0</v>
      </c>
      <c r="V25" s="233">
        <v>0</v>
      </c>
      <c r="W25" s="233">
        <v>0</v>
      </c>
      <c r="X25" s="233">
        <v>0</v>
      </c>
      <c r="Y25" s="233">
        <v>0</v>
      </c>
      <c r="Z25" s="233">
        <v>0</v>
      </c>
      <c r="AA25" s="233">
        <v>0</v>
      </c>
      <c r="AB25" s="233">
        <v>0</v>
      </c>
      <c r="AC25" s="233">
        <v>0</v>
      </c>
      <c r="AD25" s="233">
        <v>0</v>
      </c>
      <c r="AE25" s="233">
        <v>0</v>
      </c>
      <c r="AF25" s="233">
        <v>0</v>
      </c>
      <c r="AG25" s="233">
        <f t="shared" ref="AG25:AG84" si="0">G25+J25</f>
        <v>0</v>
      </c>
    </row>
    <row r="26" spans="1:39" s="188" customFormat="1" x14ac:dyDescent="0.25">
      <c r="A26" s="195" t="s">
        <v>185</v>
      </c>
      <c r="B26" s="196" t="s">
        <v>184</v>
      </c>
      <c r="C26" s="233">
        <v>0</v>
      </c>
      <c r="D26" s="233">
        <v>0</v>
      </c>
      <c r="E26" s="233">
        <v>0</v>
      </c>
      <c r="F26" s="233">
        <v>0</v>
      </c>
      <c r="G26" s="233">
        <v>0</v>
      </c>
      <c r="H26" s="233">
        <v>0</v>
      </c>
      <c r="I26" s="233">
        <v>0</v>
      </c>
      <c r="J26" s="233">
        <v>0</v>
      </c>
      <c r="K26" s="233">
        <v>0</v>
      </c>
      <c r="L26" s="233">
        <v>0</v>
      </c>
      <c r="M26" s="233">
        <v>0</v>
      </c>
      <c r="N26" s="233">
        <v>0</v>
      </c>
      <c r="O26" s="233">
        <v>0</v>
      </c>
      <c r="P26" s="233">
        <v>0</v>
      </c>
      <c r="Q26" s="233">
        <v>0</v>
      </c>
      <c r="R26" s="233">
        <v>0</v>
      </c>
      <c r="S26" s="233">
        <v>0</v>
      </c>
      <c r="T26" s="233">
        <v>0</v>
      </c>
      <c r="U26" s="233">
        <v>0</v>
      </c>
      <c r="V26" s="233">
        <v>0</v>
      </c>
      <c r="W26" s="233">
        <v>0</v>
      </c>
      <c r="X26" s="233">
        <v>0</v>
      </c>
      <c r="Y26" s="233">
        <v>0</v>
      </c>
      <c r="Z26" s="233">
        <v>0</v>
      </c>
      <c r="AA26" s="233">
        <v>0</v>
      </c>
      <c r="AB26" s="233">
        <v>0</v>
      </c>
      <c r="AC26" s="233">
        <v>0</v>
      </c>
      <c r="AD26" s="233">
        <v>0</v>
      </c>
      <c r="AE26" s="233">
        <v>0</v>
      </c>
      <c r="AF26" s="233">
        <v>0</v>
      </c>
      <c r="AG26" s="233">
        <f t="shared" si="0"/>
        <v>0</v>
      </c>
    </row>
    <row r="27" spans="1:39" s="188" customFormat="1" ht="31.5" x14ac:dyDescent="0.25">
      <c r="A27" s="195" t="s">
        <v>183</v>
      </c>
      <c r="B27" s="196" t="s">
        <v>390</v>
      </c>
      <c r="C27" s="233">
        <v>0</v>
      </c>
      <c r="D27" s="233">
        <v>0</v>
      </c>
      <c r="E27" s="233">
        <v>0</v>
      </c>
      <c r="F27" s="233">
        <v>0</v>
      </c>
      <c r="G27" s="233">
        <v>0</v>
      </c>
      <c r="H27" s="233">
        <v>0</v>
      </c>
      <c r="I27" s="233">
        <v>0</v>
      </c>
      <c r="J27" s="233">
        <v>0</v>
      </c>
      <c r="K27" s="233">
        <v>0</v>
      </c>
      <c r="L27" s="233">
        <v>0</v>
      </c>
      <c r="M27" s="233">
        <v>0</v>
      </c>
      <c r="N27" s="233">
        <v>0</v>
      </c>
      <c r="O27" s="233">
        <v>0</v>
      </c>
      <c r="P27" s="233">
        <v>0</v>
      </c>
      <c r="Q27" s="233">
        <v>0</v>
      </c>
      <c r="R27" s="233">
        <v>0</v>
      </c>
      <c r="S27" s="233">
        <v>0</v>
      </c>
      <c r="T27" s="233">
        <v>0</v>
      </c>
      <c r="U27" s="233">
        <v>0</v>
      </c>
      <c r="V27" s="233">
        <v>0</v>
      </c>
      <c r="W27" s="233">
        <v>0</v>
      </c>
      <c r="X27" s="233">
        <v>0</v>
      </c>
      <c r="Y27" s="233">
        <v>0</v>
      </c>
      <c r="Z27" s="233">
        <v>0</v>
      </c>
      <c r="AA27" s="233">
        <v>0</v>
      </c>
      <c r="AB27" s="233">
        <v>0</v>
      </c>
      <c r="AC27" s="233">
        <v>0</v>
      </c>
      <c r="AD27" s="233">
        <v>0</v>
      </c>
      <c r="AE27" s="233">
        <v>0</v>
      </c>
      <c r="AF27" s="233">
        <v>23.660874719999999</v>
      </c>
      <c r="AG27" s="233">
        <f t="shared" si="0"/>
        <v>0</v>
      </c>
    </row>
    <row r="28" spans="1:39" s="188" customFormat="1" x14ac:dyDescent="0.25">
      <c r="A28" s="195" t="s">
        <v>182</v>
      </c>
      <c r="B28" s="196" t="s">
        <v>181</v>
      </c>
      <c r="C28" s="233">
        <v>0</v>
      </c>
      <c r="D28" s="233">
        <v>0</v>
      </c>
      <c r="E28" s="233">
        <v>0</v>
      </c>
      <c r="F28" s="233">
        <v>0</v>
      </c>
      <c r="G28" s="233">
        <v>0</v>
      </c>
      <c r="H28" s="233">
        <v>0</v>
      </c>
      <c r="I28" s="233">
        <v>0</v>
      </c>
      <c r="J28" s="233">
        <v>0</v>
      </c>
      <c r="K28" s="233">
        <v>0</v>
      </c>
      <c r="L28" s="233">
        <v>0</v>
      </c>
      <c r="M28" s="233">
        <v>0</v>
      </c>
      <c r="N28" s="233">
        <v>0</v>
      </c>
      <c r="O28" s="233">
        <v>0</v>
      </c>
      <c r="P28" s="233">
        <v>0</v>
      </c>
      <c r="Q28" s="233">
        <v>0</v>
      </c>
      <c r="R28" s="233">
        <v>0</v>
      </c>
      <c r="S28" s="233">
        <v>0</v>
      </c>
      <c r="T28" s="233">
        <v>0</v>
      </c>
      <c r="U28" s="233">
        <v>0</v>
      </c>
      <c r="V28" s="233">
        <v>0</v>
      </c>
      <c r="W28" s="233">
        <v>0</v>
      </c>
      <c r="X28" s="233">
        <v>0</v>
      </c>
      <c r="Y28" s="233">
        <v>0</v>
      </c>
      <c r="Z28" s="233">
        <v>0</v>
      </c>
      <c r="AA28" s="233">
        <v>0</v>
      </c>
      <c r="AB28" s="233">
        <v>0</v>
      </c>
      <c r="AC28" s="233">
        <v>0</v>
      </c>
      <c r="AD28" s="233">
        <v>0</v>
      </c>
      <c r="AE28" s="233">
        <v>0</v>
      </c>
      <c r="AF28" s="233">
        <v>0</v>
      </c>
      <c r="AG28" s="233">
        <f t="shared" si="0"/>
        <v>0</v>
      </c>
    </row>
    <row r="29" spans="1:39" s="188" customFormat="1" x14ac:dyDescent="0.25">
      <c r="A29" s="195" t="s">
        <v>180</v>
      </c>
      <c r="B29" s="197" t="s">
        <v>179</v>
      </c>
      <c r="C29" s="233">
        <v>0</v>
      </c>
      <c r="D29" s="233">
        <v>0</v>
      </c>
      <c r="E29" s="233">
        <v>0</v>
      </c>
      <c r="F29" s="233">
        <v>0</v>
      </c>
      <c r="G29" s="233">
        <v>0</v>
      </c>
      <c r="H29" s="233">
        <v>0</v>
      </c>
      <c r="I29" s="233">
        <v>0</v>
      </c>
      <c r="J29" s="233">
        <v>0</v>
      </c>
      <c r="K29" s="233">
        <v>0</v>
      </c>
      <c r="L29" s="233">
        <v>0</v>
      </c>
      <c r="M29" s="233">
        <v>0</v>
      </c>
      <c r="N29" s="233">
        <v>0</v>
      </c>
      <c r="O29" s="233">
        <v>0</v>
      </c>
      <c r="P29" s="233">
        <v>0</v>
      </c>
      <c r="Q29" s="233">
        <v>0</v>
      </c>
      <c r="R29" s="233">
        <v>0</v>
      </c>
      <c r="S29" s="233">
        <v>0</v>
      </c>
      <c r="T29" s="233">
        <v>0</v>
      </c>
      <c r="U29" s="233">
        <v>0</v>
      </c>
      <c r="V29" s="233">
        <v>0</v>
      </c>
      <c r="W29" s="233">
        <v>0</v>
      </c>
      <c r="X29" s="233">
        <v>0</v>
      </c>
      <c r="Y29" s="233">
        <v>0</v>
      </c>
      <c r="Z29" s="233">
        <v>0</v>
      </c>
      <c r="AA29" s="233">
        <v>0</v>
      </c>
      <c r="AB29" s="233">
        <v>0</v>
      </c>
      <c r="AC29" s="233">
        <v>0</v>
      </c>
      <c r="AD29" s="233">
        <v>0</v>
      </c>
      <c r="AE29" s="233">
        <v>0</v>
      </c>
      <c r="AF29" s="233">
        <v>4.732174944000004</v>
      </c>
      <c r="AG29" s="233">
        <f t="shared" si="0"/>
        <v>0</v>
      </c>
    </row>
    <row r="30" spans="1:39" s="188" customFormat="1" ht="47.25" x14ac:dyDescent="0.25">
      <c r="A30" s="193" t="s">
        <v>64</v>
      </c>
      <c r="B30" s="194" t="s">
        <v>178</v>
      </c>
      <c r="C30" s="233">
        <v>23.660874719999999</v>
      </c>
      <c r="D30" s="233">
        <f>D31+D32+D33+D34</f>
        <v>20.026433000000001</v>
      </c>
      <c r="E30" s="233">
        <v>0</v>
      </c>
      <c r="F30" s="233">
        <v>0</v>
      </c>
      <c r="G30" s="233">
        <v>18.675000000000001</v>
      </c>
      <c r="H30" s="233">
        <v>0</v>
      </c>
      <c r="I30" s="233">
        <v>0</v>
      </c>
      <c r="J30" s="233">
        <v>0</v>
      </c>
      <c r="K30" s="233">
        <v>0</v>
      </c>
      <c r="L30" s="233">
        <v>0</v>
      </c>
      <c r="M30" s="233">
        <v>0</v>
      </c>
      <c r="N30" s="233">
        <v>0</v>
      </c>
      <c r="O30" s="233">
        <v>0</v>
      </c>
      <c r="P30" s="233">
        <v>0</v>
      </c>
      <c r="Q30" s="233">
        <v>0</v>
      </c>
      <c r="R30" s="233">
        <v>0</v>
      </c>
      <c r="S30" s="233">
        <v>0</v>
      </c>
      <c r="T30" s="233">
        <v>0</v>
      </c>
      <c r="U30" s="233">
        <v>0</v>
      </c>
      <c r="V30" s="233">
        <v>0</v>
      </c>
      <c r="W30" s="233">
        <v>0</v>
      </c>
      <c r="X30" s="233">
        <v>0</v>
      </c>
      <c r="Y30" s="233">
        <v>0</v>
      </c>
      <c r="Z30" s="233">
        <v>0</v>
      </c>
      <c r="AA30" s="233">
        <v>0</v>
      </c>
      <c r="AB30" s="233">
        <v>0</v>
      </c>
      <c r="AC30" s="233">
        <v>0</v>
      </c>
      <c r="AD30" s="233">
        <v>0</v>
      </c>
      <c r="AE30" s="233">
        <v>0</v>
      </c>
      <c r="AF30" s="233">
        <v>23.660874720000002</v>
      </c>
      <c r="AG30" s="233">
        <f t="shared" si="0"/>
        <v>18.675000000000001</v>
      </c>
    </row>
    <row r="31" spans="1:39" s="188" customFormat="1" x14ac:dyDescent="0.25">
      <c r="A31" s="193" t="s">
        <v>177</v>
      </c>
      <c r="B31" s="196" t="s">
        <v>176</v>
      </c>
      <c r="C31" s="233">
        <v>1.9567750000000002</v>
      </c>
      <c r="D31" s="233">
        <v>1.3516630000000001</v>
      </c>
      <c r="E31" s="233">
        <v>0</v>
      </c>
      <c r="F31" s="233">
        <v>0</v>
      </c>
      <c r="G31" s="233"/>
      <c r="H31" s="233">
        <v>0</v>
      </c>
      <c r="I31" s="233">
        <v>0</v>
      </c>
      <c r="J31" s="233">
        <v>0</v>
      </c>
      <c r="K31" s="233">
        <v>0</v>
      </c>
      <c r="L31" s="233">
        <v>0</v>
      </c>
      <c r="M31" s="233">
        <v>0</v>
      </c>
      <c r="N31" s="233">
        <v>0</v>
      </c>
      <c r="O31" s="233">
        <v>0</v>
      </c>
      <c r="P31" s="233">
        <v>0</v>
      </c>
      <c r="Q31" s="233">
        <v>0</v>
      </c>
      <c r="R31" s="233">
        <v>0</v>
      </c>
      <c r="S31" s="233">
        <v>0</v>
      </c>
      <c r="T31" s="233">
        <v>0</v>
      </c>
      <c r="U31" s="233">
        <v>0</v>
      </c>
      <c r="V31" s="233">
        <v>0</v>
      </c>
      <c r="W31" s="233">
        <v>0</v>
      </c>
      <c r="X31" s="233">
        <v>0</v>
      </c>
      <c r="Y31" s="233">
        <v>0</v>
      </c>
      <c r="Z31" s="233">
        <v>0</v>
      </c>
      <c r="AA31" s="233">
        <v>0</v>
      </c>
      <c r="AB31" s="233">
        <v>0</v>
      </c>
      <c r="AC31" s="233">
        <v>0</v>
      </c>
      <c r="AD31" s="233">
        <v>0</v>
      </c>
      <c r="AE31" s="233">
        <v>0</v>
      </c>
      <c r="AF31" s="233">
        <v>0</v>
      </c>
      <c r="AG31" s="233">
        <f t="shared" si="0"/>
        <v>0</v>
      </c>
    </row>
    <row r="32" spans="1:39" s="188" customFormat="1" ht="31.5" x14ac:dyDescent="0.25">
      <c r="A32" s="193" t="s">
        <v>175</v>
      </c>
      <c r="B32" s="196" t="s">
        <v>174</v>
      </c>
      <c r="C32" s="233">
        <v>0.916273</v>
      </c>
      <c r="D32" s="233">
        <v>5.3874199999999997</v>
      </c>
      <c r="E32" s="233">
        <v>0</v>
      </c>
      <c r="F32" s="233">
        <v>0</v>
      </c>
      <c r="G32" s="233"/>
      <c r="H32" s="233">
        <v>0</v>
      </c>
      <c r="I32" s="233">
        <v>0</v>
      </c>
      <c r="J32" s="233">
        <v>0</v>
      </c>
      <c r="K32" s="233">
        <v>0</v>
      </c>
      <c r="L32" s="233">
        <v>0</v>
      </c>
      <c r="M32" s="233">
        <v>0</v>
      </c>
      <c r="N32" s="233">
        <v>0</v>
      </c>
      <c r="O32" s="233">
        <v>0</v>
      </c>
      <c r="P32" s="233">
        <v>0</v>
      </c>
      <c r="Q32" s="233">
        <v>0</v>
      </c>
      <c r="R32" s="233">
        <v>0</v>
      </c>
      <c r="S32" s="233">
        <v>0</v>
      </c>
      <c r="T32" s="233">
        <v>0</v>
      </c>
      <c r="U32" s="233">
        <v>0</v>
      </c>
      <c r="V32" s="233">
        <v>0</v>
      </c>
      <c r="W32" s="233">
        <v>0</v>
      </c>
      <c r="X32" s="233">
        <v>0</v>
      </c>
      <c r="Y32" s="233">
        <v>0</v>
      </c>
      <c r="Z32" s="233">
        <v>0</v>
      </c>
      <c r="AA32" s="233">
        <v>0</v>
      </c>
      <c r="AB32" s="233">
        <v>0</v>
      </c>
      <c r="AC32" s="233">
        <v>0</v>
      </c>
      <c r="AD32" s="233">
        <v>0</v>
      </c>
      <c r="AE32" s="233">
        <v>0</v>
      </c>
      <c r="AF32" s="233">
        <v>0</v>
      </c>
      <c r="AG32" s="233">
        <f t="shared" si="0"/>
        <v>0</v>
      </c>
    </row>
    <row r="33" spans="1:33" s="188" customFormat="1" x14ac:dyDescent="0.25">
      <c r="A33" s="193" t="s">
        <v>173</v>
      </c>
      <c r="B33" s="196" t="s">
        <v>172</v>
      </c>
      <c r="C33" s="233">
        <v>17.761778</v>
      </c>
      <c r="D33" s="233">
        <v>12.90522</v>
      </c>
      <c r="E33" s="233">
        <v>0</v>
      </c>
      <c r="F33" s="233">
        <v>0</v>
      </c>
      <c r="G33" s="233"/>
      <c r="H33" s="233">
        <v>0</v>
      </c>
      <c r="I33" s="233">
        <v>0</v>
      </c>
      <c r="J33" s="233">
        <v>0</v>
      </c>
      <c r="K33" s="233">
        <v>0</v>
      </c>
      <c r="L33" s="233">
        <v>0</v>
      </c>
      <c r="M33" s="233">
        <v>0</v>
      </c>
      <c r="N33" s="233">
        <v>0</v>
      </c>
      <c r="O33" s="233">
        <v>0</v>
      </c>
      <c r="P33" s="233">
        <v>0</v>
      </c>
      <c r="Q33" s="233">
        <v>0</v>
      </c>
      <c r="R33" s="233">
        <v>0</v>
      </c>
      <c r="S33" s="233">
        <v>0</v>
      </c>
      <c r="T33" s="233">
        <v>0</v>
      </c>
      <c r="U33" s="233">
        <v>0</v>
      </c>
      <c r="V33" s="233">
        <v>0</v>
      </c>
      <c r="W33" s="233">
        <v>0</v>
      </c>
      <c r="X33" s="233">
        <v>0</v>
      </c>
      <c r="Y33" s="233">
        <v>0</v>
      </c>
      <c r="Z33" s="233">
        <v>0</v>
      </c>
      <c r="AA33" s="233">
        <v>0</v>
      </c>
      <c r="AB33" s="233">
        <v>0</v>
      </c>
      <c r="AC33" s="233">
        <v>0</v>
      </c>
      <c r="AD33" s="233">
        <v>0</v>
      </c>
      <c r="AE33" s="233">
        <v>0</v>
      </c>
      <c r="AF33" s="233">
        <v>0</v>
      </c>
      <c r="AG33" s="233">
        <f t="shared" si="0"/>
        <v>0</v>
      </c>
    </row>
    <row r="34" spans="1:33" s="188" customFormat="1" x14ac:dyDescent="0.25">
      <c r="A34" s="193" t="s">
        <v>171</v>
      </c>
      <c r="B34" s="196" t="s">
        <v>170</v>
      </c>
      <c r="C34" s="233">
        <v>3.0260487200000004</v>
      </c>
      <c r="D34" s="233">
        <v>0.38213000000000003</v>
      </c>
      <c r="E34" s="233">
        <v>0</v>
      </c>
      <c r="F34" s="233">
        <v>0</v>
      </c>
      <c r="G34" s="233"/>
      <c r="H34" s="233">
        <v>0</v>
      </c>
      <c r="I34" s="233">
        <v>0</v>
      </c>
      <c r="J34" s="233">
        <v>0</v>
      </c>
      <c r="K34" s="233">
        <v>0</v>
      </c>
      <c r="L34" s="233">
        <v>0</v>
      </c>
      <c r="M34" s="233">
        <v>0</v>
      </c>
      <c r="N34" s="233">
        <v>0</v>
      </c>
      <c r="O34" s="233">
        <v>0</v>
      </c>
      <c r="P34" s="233">
        <v>0</v>
      </c>
      <c r="Q34" s="233">
        <v>0</v>
      </c>
      <c r="R34" s="233">
        <v>0</v>
      </c>
      <c r="S34" s="233">
        <v>0</v>
      </c>
      <c r="T34" s="233">
        <v>0</v>
      </c>
      <c r="U34" s="233">
        <v>0</v>
      </c>
      <c r="V34" s="233">
        <v>0</v>
      </c>
      <c r="W34" s="233">
        <v>0</v>
      </c>
      <c r="X34" s="233">
        <v>0</v>
      </c>
      <c r="Y34" s="233">
        <v>0</v>
      </c>
      <c r="Z34" s="233">
        <v>0</v>
      </c>
      <c r="AA34" s="233">
        <v>0</v>
      </c>
      <c r="AB34" s="233">
        <v>0</v>
      </c>
      <c r="AC34" s="233">
        <v>0</v>
      </c>
      <c r="AD34" s="233">
        <v>0</v>
      </c>
      <c r="AE34" s="233">
        <v>0</v>
      </c>
      <c r="AF34" s="233">
        <v>0</v>
      </c>
      <c r="AG34" s="233">
        <f t="shared" si="0"/>
        <v>0</v>
      </c>
    </row>
    <row r="35" spans="1:33" s="188" customFormat="1" ht="31.5" x14ac:dyDescent="0.25">
      <c r="A35" s="193" t="s">
        <v>63</v>
      </c>
      <c r="B35" s="194" t="s">
        <v>169</v>
      </c>
      <c r="C35" s="233">
        <v>0</v>
      </c>
      <c r="D35" s="233">
        <v>0</v>
      </c>
      <c r="E35" s="233">
        <v>0</v>
      </c>
      <c r="F35" s="233">
        <v>0</v>
      </c>
      <c r="G35" s="233"/>
      <c r="H35" s="233">
        <v>0</v>
      </c>
      <c r="I35" s="233">
        <v>0</v>
      </c>
      <c r="J35" s="233">
        <v>0</v>
      </c>
      <c r="K35" s="233">
        <v>0</v>
      </c>
      <c r="L35" s="233">
        <v>0</v>
      </c>
      <c r="M35" s="233">
        <v>0</v>
      </c>
      <c r="N35" s="233">
        <v>0</v>
      </c>
      <c r="O35" s="233">
        <v>0</v>
      </c>
      <c r="P35" s="233">
        <v>0</v>
      </c>
      <c r="Q35" s="233">
        <v>0</v>
      </c>
      <c r="R35" s="233">
        <v>0</v>
      </c>
      <c r="S35" s="233">
        <v>0</v>
      </c>
      <c r="T35" s="233">
        <v>0</v>
      </c>
      <c r="U35" s="233">
        <v>0</v>
      </c>
      <c r="V35" s="233">
        <v>0</v>
      </c>
      <c r="W35" s="233">
        <v>0</v>
      </c>
      <c r="X35" s="233">
        <v>0</v>
      </c>
      <c r="Y35" s="233">
        <v>0</v>
      </c>
      <c r="Z35" s="233">
        <v>0</v>
      </c>
      <c r="AA35" s="233">
        <v>0</v>
      </c>
      <c r="AB35" s="233">
        <v>0</v>
      </c>
      <c r="AC35" s="233">
        <v>0</v>
      </c>
      <c r="AD35" s="233">
        <v>0</v>
      </c>
      <c r="AE35" s="233">
        <v>0</v>
      </c>
      <c r="AF35" s="233">
        <v>0</v>
      </c>
      <c r="AG35" s="233">
        <f t="shared" si="0"/>
        <v>0</v>
      </c>
    </row>
    <row r="36" spans="1:33" s="188" customFormat="1" ht="31.5" x14ac:dyDescent="0.25">
      <c r="A36" s="195" t="s">
        <v>168</v>
      </c>
      <c r="B36" s="198" t="s">
        <v>596</v>
      </c>
      <c r="C36" s="233">
        <v>0</v>
      </c>
      <c r="D36" s="233">
        <v>0</v>
      </c>
      <c r="E36" s="233">
        <v>0</v>
      </c>
      <c r="F36" s="233">
        <v>0</v>
      </c>
      <c r="G36" s="233">
        <v>0</v>
      </c>
      <c r="H36" s="233">
        <v>0</v>
      </c>
      <c r="I36" s="233">
        <v>0</v>
      </c>
      <c r="J36" s="233">
        <v>0</v>
      </c>
      <c r="K36" s="233">
        <v>0</v>
      </c>
      <c r="L36" s="233">
        <v>0</v>
      </c>
      <c r="M36" s="233">
        <v>0</v>
      </c>
      <c r="N36" s="233">
        <v>0</v>
      </c>
      <c r="O36" s="233">
        <v>0</v>
      </c>
      <c r="P36" s="233">
        <v>0</v>
      </c>
      <c r="Q36" s="233">
        <v>0</v>
      </c>
      <c r="R36" s="233">
        <v>0</v>
      </c>
      <c r="S36" s="233">
        <v>0</v>
      </c>
      <c r="T36" s="233">
        <v>0</v>
      </c>
      <c r="U36" s="233">
        <v>0</v>
      </c>
      <c r="V36" s="233">
        <v>0</v>
      </c>
      <c r="W36" s="233">
        <v>0</v>
      </c>
      <c r="X36" s="233">
        <v>0</v>
      </c>
      <c r="Y36" s="233">
        <v>0</v>
      </c>
      <c r="Z36" s="233">
        <v>0</v>
      </c>
      <c r="AA36" s="233">
        <v>0</v>
      </c>
      <c r="AB36" s="233">
        <v>0</v>
      </c>
      <c r="AC36" s="233">
        <v>0</v>
      </c>
      <c r="AD36" s="233">
        <v>0</v>
      </c>
      <c r="AE36" s="233">
        <v>0</v>
      </c>
      <c r="AF36" s="233">
        <v>0</v>
      </c>
      <c r="AG36" s="233">
        <f t="shared" si="0"/>
        <v>0</v>
      </c>
    </row>
    <row r="37" spans="1:33" s="188" customFormat="1" x14ac:dyDescent="0.25">
      <c r="A37" s="195" t="s">
        <v>167</v>
      </c>
      <c r="B37" s="198" t="s">
        <v>157</v>
      </c>
      <c r="C37" s="233">
        <v>0</v>
      </c>
      <c r="D37" s="233">
        <v>0</v>
      </c>
      <c r="E37" s="233">
        <v>0</v>
      </c>
      <c r="F37" s="233">
        <v>0</v>
      </c>
      <c r="G37" s="233">
        <v>0</v>
      </c>
      <c r="H37" s="233">
        <v>0</v>
      </c>
      <c r="I37" s="233">
        <v>0</v>
      </c>
      <c r="J37" s="233">
        <v>0</v>
      </c>
      <c r="K37" s="233">
        <v>0</v>
      </c>
      <c r="L37" s="233">
        <v>0</v>
      </c>
      <c r="M37" s="233">
        <v>0</v>
      </c>
      <c r="N37" s="233">
        <v>0</v>
      </c>
      <c r="O37" s="233">
        <v>0</v>
      </c>
      <c r="P37" s="233">
        <v>0</v>
      </c>
      <c r="Q37" s="233">
        <v>0</v>
      </c>
      <c r="R37" s="233">
        <v>0</v>
      </c>
      <c r="S37" s="233">
        <v>0</v>
      </c>
      <c r="T37" s="233">
        <v>0</v>
      </c>
      <c r="U37" s="233">
        <v>0</v>
      </c>
      <c r="V37" s="233">
        <v>0</v>
      </c>
      <c r="W37" s="233">
        <v>0</v>
      </c>
      <c r="X37" s="233">
        <v>0</v>
      </c>
      <c r="Y37" s="233">
        <v>0</v>
      </c>
      <c r="Z37" s="233">
        <v>0</v>
      </c>
      <c r="AA37" s="233">
        <v>0</v>
      </c>
      <c r="AB37" s="233">
        <v>0</v>
      </c>
      <c r="AC37" s="233">
        <v>0</v>
      </c>
      <c r="AD37" s="233">
        <v>0</v>
      </c>
      <c r="AE37" s="233">
        <v>0</v>
      </c>
      <c r="AF37" s="233">
        <v>0</v>
      </c>
      <c r="AG37" s="233">
        <f t="shared" si="0"/>
        <v>0</v>
      </c>
    </row>
    <row r="38" spans="1:33" s="188" customFormat="1" x14ac:dyDescent="0.25">
      <c r="A38" s="195" t="s">
        <v>166</v>
      </c>
      <c r="B38" s="196" t="s">
        <v>635</v>
      </c>
      <c r="C38" s="233">
        <v>0</v>
      </c>
      <c r="D38" s="233">
        <v>0</v>
      </c>
      <c r="E38" s="233">
        <v>0</v>
      </c>
      <c r="F38" s="233">
        <v>0</v>
      </c>
      <c r="G38" s="233">
        <v>0</v>
      </c>
      <c r="H38" s="233">
        <v>0</v>
      </c>
      <c r="I38" s="233">
        <v>0</v>
      </c>
      <c r="J38" s="233">
        <v>0</v>
      </c>
      <c r="K38" s="233">
        <v>0</v>
      </c>
      <c r="L38" s="233">
        <v>0</v>
      </c>
      <c r="M38" s="233">
        <v>0</v>
      </c>
      <c r="N38" s="233">
        <v>0</v>
      </c>
      <c r="O38" s="233">
        <v>0</v>
      </c>
      <c r="P38" s="233">
        <v>0</v>
      </c>
      <c r="Q38" s="233">
        <v>0</v>
      </c>
      <c r="R38" s="233">
        <v>0</v>
      </c>
      <c r="S38" s="233">
        <v>0</v>
      </c>
      <c r="T38" s="233">
        <v>0</v>
      </c>
      <c r="U38" s="233">
        <v>0</v>
      </c>
      <c r="V38" s="233">
        <v>0</v>
      </c>
      <c r="W38" s="233">
        <v>0</v>
      </c>
      <c r="X38" s="233">
        <v>0</v>
      </c>
      <c r="Y38" s="233">
        <v>0</v>
      </c>
      <c r="Z38" s="233">
        <v>0</v>
      </c>
      <c r="AA38" s="233">
        <v>0</v>
      </c>
      <c r="AB38" s="233">
        <v>0</v>
      </c>
      <c r="AC38" s="233">
        <v>0</v>
      </c>
      <c r="AD38" s="233">
        <v>0</v>
      </c>
      <c r="AE38" s="233">
        <v>0</v>
      </c>
      <c r="AF38" s="233">
        <v>0</v>
      </c>
      <c r="AG38" s="233">
        <f t="shared" si="0"/>
        <v>0</v>
      </c>
    </row>
    <row r="39" spans="1:33" s="188" customFormat="1" ht="31.5" x14ac:dyDescent="0.25">
      <c r="A39" s="195" t="s">
        <v>165</v>
      </c>
      <c r="B39" s="196" t="s">
        <v>598</v>
      </c>
      <c r="C39" s="233">
        <v>0</v>
      </c>
      <c r="D39" s="233">
        <v>0</v>
      </c>
      <c r="E39" s="233">
        <v>0</v>
      </c>
      <c r="F39" s="233">
        <v>0</v>
      </c>
      <c r="G39" s="233">
        <v>0</v>
      </c>
      <c r="H39" s="233">
        <v>0</v>
      </c>
      <c r="I39" s="233">
        <v>0</v>
      </c>
      <c r="J39" s="233">
        <v>0</v>
      </c>
      <c r="K39" s="233">
        <v>0</v>
      </c>
      <c r="L39" s="233">
        <v>0</v>
      </c>
      <c r="M39" s="233">
        <v>0</v>
      </c>
      <c r="N39" s="233">
        <v>0</v>
      </c>
      <c r="O39" s="233">
        <v>0</v>
      </c>
      <c r="P39" s="233">
        <v>0</v>
      </c>
      <c r="Q39" s="233">
        <v>0</v>
      </c>
      <c r="R39" s="233">
        <v>0</v>
      </c>
      <c r="S39" s="233">
        <v>0</v>
      </c>
      <c r="T39" s="233">
        <v>0</v>
      </c>
      <c r="U39" s="233">
        <v>0</v>
      </c>
      <c r="V39" s="233">
        <v>0</v>
      </c>
      <c r="W39" s="233">
        <v>0</v>
      </c>
      <c r="X39" s="233">
        <v>0</v>
      </c>
      <c r="Y39" s="233">
        <v>0</v>
      </c>
      <c r="Z39" s="233">
        <v>0</v>
      </c>
      <c r="AA39" s="233">
        <v>0</v>
      </c>
      <c r="AB39" s="233">
        <v>0</v>
      </c>
      <c r="AC39" s="233">
        <v>0</v>
      </c>
      <c r="AD39" s="233">
        <v>0</v>
      </c>
      <c r="AE39" s="233">
        <v>0</v>
      </c>
      <c r="AF39" s="233">
        <v>0</v>
      </c>
      <c r="AG39" s="233">
        <f t="shared" si="0"/>
        <v>0</v>
      </c>
    </row>
    <row r="40" spans="1:33" s="188" customFormat="1" x14ac:dyDescent="0.25">
      <c r="A40" s="195" t="s">
        <v>164</v>
      </c>
      <c r="B40" s="196" t="s">
        <v>599</v>
      </c>
      <c r="C40" s="233">
        <v>0</v>
      </c>
      <c r="D40" s="233">
        <v>0</v>
      </c>
      <c r="E40" s="233">
        <v>0</v>
      </c>
      <c r="F40" s="233">
        <v>0</v>
      </c>
      <c r="G40" s="233">
        <v>0</v>
      </c>
      <c r="H40" s="233">
        <v>0</v>
      </c>
      <c r="I40" s="233">
        <v>0</v>
      </c>
      <c r="J40" s="233">
        <v>0</v>
      </c>
      <c r="K40" s="233">
        <v>0</v>
      </c>
      <c r="L40" s="233">
        <v>0</v>
      </c>
      <c r="M40" s="233">
        <v>0</v>
      </c>
      <c r="N40" s="233">
        <v>0</v>
      </c>
      <c r="O40" s="233">
        <v>0</v>
      </c>
      <c r="P40" s="233">
        <v>0</v>
      </c>
      <c r="Q40" s="233">
        <v>0</v>
      </c>
      <c r="R40" s="233">
        <v>0</v>
      </c>
      <c r="S40" s="233">
        <v>0</v>
      </c>
      <c r="T40" s="233">
        <v>0</v>
      </c>
      <c r="U40" s="233">
        <v>0</v>
      </c>
      <c r="V40" s="233">
        <v>0</v>
      </c>
      <c r="W40" s="233">
        <v>0</v>
      </c>
      <c r="X40" s="233">
        <v>0</v>
      </c>
      <c r="Y40" s="233">
        <v>0</v>
      </c>
      <c r="Z40" s="233">
        <v>0</v>
      </c>
      <c r="AA40" s="233">
        <v>0</v>
      </c>
      <c r="AB40" s="233">
        <v>0</v>
      </c>
      <c r="AC40" s="233">
        <v>0</v>
      </c>
      <c r="AD40" s="233">
        <v>0</v>
      </c>
      <c r="AE40" s="233">
        <v>0</v>
      </c>
      <c r="AF40" s="233">
        <v>0</v>
      </c>
      <c r="AG40" s="233">
        <f t="shared" si="0"/>
        <v>0</v>
      </c>
    </row>
    <row r="41" spans="1:33" s="188" customFormat="1" x14ac:dyDescent="0.25">
      <c r="A41" s="195" t="s">
        <v>163</v>
      </c>
      <c r="B41" s="196" t="s">
        <v>600</v>
      </c>
      <c r="C41" s="233">
        <v>0</v>
      </c>
      <c r="D41" s="233">
        <v>0</v>
      </c>
      <c r="E41" s="233">
        <v>0</v>
      </c>
      <c r="F41" s="233">
        <v>0</v>
      </c>
      <c r="G41" s="233">
        <v>0</v>
      </c>
      <c r="H41" s="233">
        <v>0</v>
      </c>
      <c r="I41" s="233">
        <v>0</v>
      </c>
      <c r="J41" s="233">
        <v>0</v>
      </c>
      <c r="K41" s="233">
        <v>0</v>
      </c>
      <c r="L41" s="233">
        <v>0</v>
      </c>
      <c r="M41" s="233">
        <v>0</v>
      </c>
      <c r="N41" s="233">
        <v>0</v>
      </c>
      <c r="O41" s="233">
        <v>0</v>
      </c>
      <c r="P41" s="233">
        <v>0</v>
      </c>
      <c r="Q41" s="233">
        <v>0</v>
      </c>
      <c r="R41" s="233">
        <v>0</v>
      </c>
      <c r="S41" s="233">
        <v>0</v>
      </c>
      <c r="T41" s="233">
        <v>0</v>
      </c>
      <c r="U41" s="233">
        <v>0</v>
      </c>
      <c r="V41" s="233">
        <v>0</v>
      </c>
      <c r="W41" s="233">
        <v>0</v>
      </c>
      <c r="X41" s="233">
        <v>0</v>
      </c>
      <c r="Y41" s="233">
        <v>0</v>
      </c>
      <c r="Z41" s="233">
        <v>0</v>
      </c>
      <c r="AA41" s="233">
        <v>0</v>
      </c>
      <c r="AB41" s="233">
        <v>0</v>
      </c>
      <c r="AC41" s="233">
        <v>0</v>
      </c>
      <c r="AD41" s="233">
        <v>0</v>
      </c>
      <c r="AE41" s="233">
        <v>0</v>
      </c>
      <c r="AF41" s="233">
        <v>0</v>
      </c>
      <c r="AG41" s="233">
        <f t="shared" si="0"/>
        <v>0</v>
      </c>
    </row>
    <row r="42" spans="1:33" s="188" customFormat="1" x14ac:dyDescent="0.25">
      <c r="A42" s="195" t="s">
        <v>162</v>
      </c>
      <c r="B42" s="196" t="s">
        <v>601</v>
      </c>
      <c r="C42" s="233">
        <v>0</v>
      </c>
      <c r="D42" s="233">
        <v>0</v>
      </c>
      <c r="E42" s="233">
        <v>0</v>
      </c>
      <c r="F42" s="233">
        <v>0</v>
      </c>
      <c r="G42" s="233">
        <v>0</v>
      </c>
      <c r="H42" s="233">
        <v>0</v>
      </c>
      <c r="I42" s="233">
        <v>0</v>
      </c>
      <c r="J42" s="233">
        <v>0</v>
      </c>
      <c r="K42" s="233">
        <v>0</v>
      </c>
      <c r="L42" s="233">
        <v>0</v>
      </c>
      <c r="M42" s="233">
        <v>0</v>
      </c>
      <c r="N42" s="233">
        <v>0</v>
      </c>
      <c r="O42" s="233">
        <v>0</v>
      </c>
      <c r="P42" s="233">
        <v>0</v>
      </c>
      <c r="Q42" s="233">
        <v>0</v>
      </c>
      <c r="R42" s="233">
        <v>0</v>
      </c>
      <c r="S42" s="233">
        <v>0</v>
      </c>
      <c r="T42" s="233">
        <v>0</v>
      </c>
      <c r="U42" s="233">
        <v>0</v>
      </c>
      <c r="V42" s="233">
        <v>0</v>
      </c>
      <c r="W42" s="233">
        <v>0</v>
      </c>
      <c r="X42" s="233">
        <v>0</v>
      </c>
      <c r="Y42" s="233">
        <v>0</v>
      </c>
      <c r="Z42" s="233">
        <v>0</v>
      </c>
      <c r="AA42" s="233">
        <v>0</v>
      </c>
      <c r="AB42" s="233">
        <v>0</v>
      </c>
      <c r="AC42" s="233">
        <v>0</v>
      </c>
      <c r="AD42" s="233">
        <v>0</v>
      </c>
      <c r="AE42" s="233">
        <v>0</v>
      </c>
      <c r="AF42" s="233">
        <v>0</v>
      </c>
      <c r="AG42" s="233">
        <f t="shared" si="0"/>
        <v>0</v>
      </c>
    </row>
    <row r="43" spans="1:33" s="188" customFormat="1" x14ac:dyDescent="0.25">
      <c r="A43" s="195" t="s">
        <v>602</v>
      </c>
      <c r="B43" s="196" t="s">
        <v>603</v>
      </c>
      <c r="C43" s="233">
        <v>0</v>
      </c>
      <c r="D43" s="233">
        <v>0</v>
      </c>
      <c r="E43" s="233">
        <v>0</v>
      </c>
      <c r="F43" s="233">
        <v>0</v>
      </c>
      <c r="G43" s="233">
        <v>0</v>
      </c>
      <c r="H43" s="233">
        <v>0</v>
      </c>
      <c r="I43" s="233">
        <v>0</v>
      </c>
      <c r="J43" s="233">
        <v>0</v>
      </c>
      <c r="K43" s="233">
        <v>0</v>
      </c>
      <c r="L43" s="233">
        <v>0</v>
      </c>
      <c r="M43" s="233">
        <v>0</v>
      </c>
      <c r="N43" s="233">
        <v>0</v>
      </c>
      <c r="O43" s="233">
        <v>0</v>
      </c>
      <c r="P43" s="233">
        <v>0</v>
      </c>
      <c r="Q43" s="233">
        <v>0</v>
      </c>
      <c r="R43" s="233">
        <v>0</v>
      </c>
      <c r="S43" s="233">
        <v>0</v>
      </c>
      <c r="T43" s="233">
        <v>0</v>
      </c>
      <c r="U43" s="233">
        <v>0</v>
      </c>
      <c r="V43" s="233">
        <v>0</v>
      </c>
      <c r="W43" s="233">
        <v>0</v>
      </c>
      <c r="X43" s="233">
        <v>0</v>
      </c>
      <c r="Y43" s="233">
        <v>0</v>
      </c>
      <c r="Z43" s="233">
        <v>0</v>
      </c>
      <c r="AA43" s="233">
        <v>0</v>
      </c>
      <c r="AB43" s="233">
        <v>0</v>
      </c>
      <c r="AC43" s="233">
        <v>0</v>
      </c>
      <c r="AD43" s="233">
        <v>0</v>
      </c>
      <c r="AE43" s="233">
        <v>0</v>
      </c>
      <c r="AF43" s="233">
        <v>0</v>
      </c>
      <c r="AG43" s="233">
        <f t="shared" si="0"/>
        <v>0</v>
      </c>
    </row>
    <row r="44" spans="1:33" s="188" customFormat="1" x14ac:dyDescent="0.25">
      <c r="A44" s="195" t="s">
        <v>604</v>
      </c>
      <c r="B44" s="196" t="s">
        <v>605</v>
      </c>
      <c r="C44" s="233">
        <v>0</v>
      </c>
      <c r="D44" s="233">
        <v>0</v>
      </c>
      <c r="E44" s="233">
        <v>0</v>
      </c>
      <c r="F44" s="233">
        <v>0</v>
      </c>
      <c r="G44" s="233">
        <v>20</v>
      </c>
      <c r="H44" s="233">
        <v>0</v>
      </c>
      <c r="I44" s="233">
        <v>0</v>
      </c>
      <c r="J44" s="233">
        <v>0</v>
      </c>
      <c r="K44" s="233">
        <v>0</v>
      </c>
      <c r="L44" s="233">
        <v>0</v>
      </c>
      <c r="M44" s="233">
        <v>0</v>
      </c>
      <c r="N44" s="233">
        <v>0</v>
      </c>
      <c r="O44" s="233">
        <v>0</v>
      </c>
      <c r="P44" s="233">
        <v>0</v>
      </c>
      <c r="Q44" s="233">
        <v>0</v>
      </c>
      <c r="R44" s="233">
        <v>0</v>
      </c>
      <c r="S44" s="233">
        <v>0</v>
      </c>
      <c r="T44" s="233">
        <v>0</v>
      </c>
      <c r="U44" s="233">
        <v>0</v>
      </c>
      <c r="V44" s="233">
        <v>0</v>
      </c>
      <c r="W44" s="233">
        <v>0</v>
      </c>
      <c r="X44" s="233">
        <v>0</v>
      </c>
      <c r="Y44" s="233">
        <v>0</v>
      </c>
      <c r="Z44" s="233">
        <v>0</v>
      </c>
      <c r="AA44" s="233">
        <v>0</v>
      </c>
      <c r="AB44" s="233">
        <v>0</v>
      </c>
      <c r="AC44" s="233">
        <v>0</v>
      </c>
      <c r="AD44" s="233">
        <v>0</v>
      </c>
      <c r="AE44" s="233">
        <v>0</v>
      </c>
      <c r="AF44" s="233">
        <v>20</v>
      </c>
      <c r="AG44" s="233">
        <f t="shared" si="0"/>
        <v>20</v>
      </c>
    </row>
    <row r="45" spans="1:33" s="188" customFormat="1" x14ac:dyDescent="0.25">
      <c r="A45" s="195" t="s">
        <v>606</v>
      </c>
      <c r="B45" s="196" t="s">
        <v>607</v>
      </c>
      <c r="C45" s="233">
        <v>0</v>
      </c>
      <c r="D45" s="233">
        <v>0</v>
      </c>
      <c r="E45" s="233">
        <v>0</v>
      </c>
      <c r="F45" s="233">
        <v>0</v>
      </c>
      <c r="G45" s="233">
        <v>0</v>
      </c>
      <c r="H45" s="233">
        <v>0</v>
      </c>
      <c r="I45" s="233">
        <v>0</v>
      </c>
      <c r="J45" s="233">
        <v>0</v>
      </c>
      <c r="K45" s="233">
        <v>0</v>
      </c>
      <c r="L45" s="233">
        <v>0</v>
      </c>
      <c r="M45" s="233">
        <v>0</v>
      </c>
      <c r="N45" s="233">
        <v>0</v>
      </c>
      <c r="O45" s="233">
        <v>0</v>
      </c>
      <c r="P45" s="233">
        <v>0</v>
      </c>
      <c r="Q45" s="233">
        <v>0</v>
      </c>
      <c r="R45" s="233">
        <v>0</v>
      </c>
      <c r="S45" s="233">
        <v>0</v>
      </c>
      <c r="T45" s="233">
        <v>0</v>
      </c>
      <c r="U45" s="233">
        <v>0</v>
      </c>
      <c r="V45" s="233">
        <v>0</v>
      </c>
      <c r="W45" s="233">
        <v>0</v>
      </c>
      <c r="X45" s="233">
        <v>0</v>
      </c>
      <c r="Y45" s="233">
        <v>0</v>
      </c>
      <c r="Z45" s="233">
        <v>0</v>
      </c>
      <c r="AA45" s="233">
        <v>0</v>
      </c>
      <c r="AB45" s="233">
        <v>0</v>
      </c>
      <c r="AC45" s="233">
        <v>0</v>
      </c>
      <c r="AD45" s="233">
        <v>0</v>
      </c>
      <c r="AE45" s="233">
        <v>0</v>
      </c>
      <c r="AF45" s="233">
        <v>0</v>
      </c>
      <c r="AG45" s="233">
        <f t="shared" si="0"/>
        <v>0</v>
      </c>
    </row>
    <row r="46" spans="1:33" s="188" customFormat="1" x14ac:dyDescent="0.25">
      <c r="A46" s="195" t="s">
        <v>608</v>
      </c>
      <c r="B46" s="196" t="s">
        <v>609</v>
      </c>
      <c r="C46" s="233">
        <v>0</v>
      </c>
      <c r="D46" s="233">
        <v>0</v>
      </c>
      <c r="E46" s="233">
        <v>0</v>
      </c>
      <c r="F46" s="233">
        <v>0</v>
      </c>
      <c r="G46" s="233">
        <v>0</v>
      </c>
      <c r="H46" s="233">
        <v>0</v>
      </c>
      <c r="I46" s="233">
        <v>0</v>
      </c>
      <c r="J46" s="233">
        <v>0</v>
      </c>
      <c r="K46" s="233">
        <v>0</v>
      </c>
      <c r="L46" s="233">
        <v>0</v>
      </c>
      <c r="M46" s="233">
        <v>0</v>
      </c>
      <c r="N46" s="233">
        <v>0</v>
      </c>
      <c r="O46" s="233">
        <v>0</v>
      </c>
      <c r="P46" s="233">
        <v>0</v>
      </c>
      <c r="Q46" s="233">
        <v>0</v>
      </c>
      <c r="R46" s="233">
        <v>0</v>
      </c>
      <c r="S46" s="233">
        <v>0</v>
      </c>
      <c r="T46" s="233">
        <v>0</v>
      </c>
      <c r="U46" s="233">
        <v>0</v>
      </c>
      <c r="V46" s="233">
        <v>0</v>
      </c>
      <c r="W46" s="233">
        <v>0</v>
      </c>
      <c r="X46" s="233">
        <v>0</v>
      </c>
      <c r="Y46" s="233">
        <v>0</v>
      </c>
      <c r="Z46" s="233">
        <v>0</v>
      </c>
      <c r="AA46" s="233">
        <v>0</v>
      </c>
      <c r="AB46" s="233">
        <v>0</v>
      </c>
      <c r="AC46" s="233">
        <v>0</v>
      </c>
      <c r="AD46" s="233">
        <v>0</v>
      </c>
      <c r="AE46" s="233">
        <v>0</v>
      </c>
      <c r="AF46" s="233">
        <v>0</v>
      </c>
      <c r="AG46" s="233">
        <f t="shared" si="0"/>
        <v>0</v>
      </c>
    </row>
    <row r="47" spans="1:33" s="188" customFormat="1" x14ac:dyDescent="0.25">
      <c r="A47" s="193" t="s">
        <v>62</v>
      </c>
      <c r="B47" s="194" t="s">
        <v>161</v>
      </c>
      <c r="C47" s="233">
        <v>0</v>
      </c>
      <c r="D47" s="233">
        <v>0</v>
      </c>
      <c r="E47" s="233">
        <v>0</v>
      </c>
      <c r="F47" s="233">
        <v>0</v>
      </c>
      <c r="G47" s="233"/>
      <c r="H47" s="233">
        <v>0</v>
      </c>
      <c r="I47" s="233">
        <v>0</v>
      </c>
      <c r="J47" s="233">
        <v>0</v>
      </c>
      <c r="K47" s="233">
        <v>0</v>
      </c>
      <c r="L47" s="233">
        <v>0</v>
      </c>
      <c r="M47" s="233">
        <v>0</v>
      </c>
      <c r="N47" s="233">
        <v>0</v>
      </c>
      <c r="O47" s="233">
        <v>0</v>
      </c>
      <c r="P47" s="233">
        <v>0</v>
      </c>
      <c r="Q47" s="233">
        <v>0</v>
      </c>
      <c r="R47" s="233">
        <v>0</v>
      </c>
      <c r="S47" s="233">
        <v>0</v>
      </c>
      <c r="T47" s="233">
        <v>0</v>
      </c>
      <c r="U47" s="233">
        <v>0</v>
      </c>
      <c r="V47" s="233">
        <v>0</v>
      </c>
      <c r="W47" s="233">
        <v>0</v>
      </c>
      <c r="X47" s="233">
        <v>0</v>
      </c>
      <c r="Y47" s="233">
        <v>0</v>
      </c>
      <c r="Z47" s="233">
        <v>0</v>
      </c>
      <c r="AA47" s="233">
        <v>0</v>
      </c>
      <c r="AB47" s="233">
        <v>0</v>
      </c>
      <c r="AC47" s="233">
        <v>0</v>
      </c>
      <c r="AD47" s="233">
        <v>0</v>
      </c>
      <c r="AE47" s="233">
        <v>0</v>
      </c>
      <c r="AF47" s="233"/>
      <c r="AG47" s="233">
        <f t="shared" si="0"/>
        <v>0</v>
      </c>
    </row>
    <row r="48" spans="1:33" s="188" customFormat="1" ht="31.5" x14ac:dyDescent="0.25">
      <c r="A48" s="195" t="s">
        <v>160</v>
      </c>
      <c r="B48" s="198" t="s">
        <v>596</v>
      </c>
      <c r="C48" s="233">
        <v>0</v>
      </c>
      <c r="D48" s="233">
        <v>0</v>
      </c>
      <c r="E48" s="233">
        <v>0</v>
      </c>
      <c r="F48" s="233">
        <v>0</v>
      </c>
      <c r="G48" s="233">
        <v>0</v>
      </c>
      <c r="H48" s="233">
        <v>0</v>
      </c>
      <c r="I48" s="233">
        <v>0</v>
      </c>
      <c r="J48" s="233">
        <v>0</v>
      </c>
      <c r="K48" s="233">
        <v>0</v>
      </c>
      <c r="L48" s="233">
        <v>0</v>
      </c>
      <c r="M48" s="233">
        <v>0</v>
      </c>
      <c r="N48" s="233">
        <v>0</v>
      </c>
      <c r="O48" s="233">
        <v>0</v>
      </c>
      <c r="P48" s="233">
        <v>0</v>
      </c>
      <c r="Q48" s="233">
        <v>0</v>
      </c>
      <c r="R48" s="233">
        <v>0</v>
      </c>
      <c r="S48" s="233">
        <v>0</v>
      </c>
      <c r="T48" s="233">
        <v>0</v>
      </c>
      <c r="U48" s="233">
        <v>0</v>
      </c>
      <c r="V48" s="233">
        <v>0</v>
      </c>
      <c r="W48" s="233">
        <v>0</v>
      </c>
      <c r="X48" s="233">
        <v>0</v>
      </c>
      <c r="Y48" s="233">
        <v>0</v>
      </c>
      <c r="Z48" s="233">
        <v>0</v>
      </c>
      <c r="AA48" s="233">
        <v>0</v>
      </c>
      <c r="AB48" s="233">
        <v>0</v>
      </c>
      <c r="AC48" s="233">
        <v>0</v>
      </c>
      <c r="AD48" s="233">
        <v>0</v>
      </c>
      <c r="AE48" s="233">
        <v>0</v>
      </c>
      <c r="AF48" s="233">
        <v>0</v>
      </c>
      <c r="AG48" s="233">
        <f t="shared" si="0"/>
        <v>0</v>
      </c>
    </row>
    <row r="49" spans="1:33" s="188" customFormat="1" x14ac:dyDescent="0.25">
      <c r="A49" s="195" t="s">
        <v>159</v>
      </c>
      <c r="B49" s="198" t="s">
        <v>157</v>
      </c>
      <c r="C49" s="233">
        <v>0</v>
      </c>
      <c r="D49" s="233">
        <v>0</v>
      </c>
      <c r="E49" s="233">
        <v>0</v>
      </c>
      <c r="F49" s="233">
        <v>0</v>
      </c>
      <c r="G49" s="233">
        <v>0</v>
      </c>
      <c r="H49" s="233">
        <v>0</v>
      </c>
      <c r="I49" s="233">
        <v>0</v>
      </c>
      <c r="J49" s="233">
        <v>0</v>
      </c>
      <c r="K49" s="233">
        <v>0</v>
      </c>
      <c r="L49" s="233">
        <v>0</v>
      </c>
      <c r="M49" s="233">
        <v>0</v>
      </c>
      <c r="N49" s="233">
        <v>0</v>
      </c>
      <c r="O49" s="233">
        <v>0</v>
      </c>
      <c r="P49" s="233">
        <v>0</v>
      </c>
      <c r="Q49" s="233">
        <v>0</v>
      </c>
      <c r="R49" s="233">
        <v>0</v>
      </c>
      <c r="S49" s="233">
        <v>0</v>
      </c>
      <c r="T49" s="233">
        <v>0</v>
      </c>
      <c r="U49" s="233">
        <v>0</v>
      </c>
      <c r="V49" s="233">
        <v>0</v>
      </c>
      <c r="W49" s="233">
        <v>0</v>
      </c>
      <c r="X49" s="233">
        <v>0</v>
      </c>
      <c r="Y49" s="233">
        <v>0</v>
      </c>
      <c r="Z49" s="233">
        <v>0</v>
      </c>
      <c r="AA49" s="233">
        <v>0</v>
      </c>
      <c r="AB49" s="233">
        <v>0</v>
      </c>
      <c r="AC49" s="233">
        <v>0</v>
      </c>
      <c r="AD49" s="233">
        <v>0</v>
      </c>
      <c r="AE49" s="233">
        <v>0</v>
      </c>
      <c r="AF49" s="233">
        <v>0</v>
      </c>
      <c r="AG49" s="233">
        <f t="shared" si="0"/>
        <v>0</v>
      </c>
    </row>
    <row r="50" spans="1:33" s="188" customFormat="1" ht="31.5" x14ac:dyDescent="0.25">
      <c r="A50" s="195" t="s">
        <v>158</v>
      </c>
      <c r="B50" s="196" t="s">
        <v>155</v>
      </c>
      <c r="C50" s="233">
        <v>0</v>
      </c>
      <c r="D50" s="233">
        <v>0</v>
      </c>
      <c r="E50" s="233">
        <v>0</v>
      </c>
      <c r="F50" s="233">
        <v>0</v>
      </c>
      <c r="G50" s="233">
        <v>0</v>
      </c>
      <c r="H50" s="233">
        <v>0</v>
      </c>
      <c r="I50" s="233">
        <v>0</v>
      </c>
      <c r="J50" s="233">
        <v>0</v>
      </c>
      <c r="K50" s="233">
        <v>0</v>
      </c>
      <c r="L50" s="233">
        <v>0</v>
      </c>
      <c r="M50" s="233">
        <v>0</v>
      </c>
      <c r="N50" s="233">
        <v>0</v>
      </c>
      <c r="O50" s="233">
        <v>0</v>
      </c>
      <c r="P50" s="233">
        <v>0</v>
      </c>
      <c r="Q50" s="233">
        <v>0</v>
      </c>
      <c r="R50" s="233">
        <v>0</v>
      </c>
      <c r="S50" s="233">
        <v>0</v>
      </c>
      <c r="T50" s="233">
        <v>0</v>
      </c>
      <c r="U50" s="233">
        <v>0</v>
      </c>
      <c r="V50" s="233">
        <v>0</v>
      </c>
      <c r="W50" s="233">
        <v>0</v>
      </c>
      <c r="X50" s="233">
        <v>0</v>
      </c>
      <c r="Y50" s="233">
        <v>0</v>
      </c>
      <c r="Z50" s="233">
        <v>0</v>
      </c>
      <c r="AA50" s="233">
        <v>0</v>
      </c>
      <c r="AB50" s="233">
        <v>0</v>
      </c>
      <c r="AC50" s="233">
        <v>0</v>
      </c>
      <c r="AD50" s="233">
        <v>0</v>
      </c>
      <c r="AE50" s="233">
        <v>0</v>
      </c>
      <c r="AF50" s="233">
        <v>0</v>
      </c>
      <c r="AG50" s="233">
        <f t="shared" si="0"/>
        <v>0</v>
      </c>
    </row>
    <row r="51" spans="1:33" s="188" customFormat="1" ht="31.5" x14ac:dyDescent="0.25">
      <c r="A51" s="195" t="s">
        <v>156</v>
      </c>
      <c r="B51" s="196" t="s">
        <v>153</v>
      </c>
      <c r="C51" s="233">
        <v>0</v>
      </c>
      <c r="D51" s="233">
        <v>0</v>
      </c>
      <c r="E51" s="233">
        <v>0</v>
      </c>
      <c r="F51" s="233">
        <v>0</v>
      </c>
      <c r="G51" s="233">
        <v>0</v>
      </c>
      <c r="H51" s="233">
        <v>0</v>
      </c>
      <c r="I51" s="233">
        <v>0</v>
      </c>
      <c r="J51" s="233">
        <v>0</v>
      </c>
      <c r="K51" s="233">
        <v>0</v>
      </c>
      <c r="L51" s="233">
        <v>0</v>
      </c>
      <c r="M51" s="233">
        <v>0</v>
      </c>
      <c r="N51" s="233">
        <v>0</v>
      </c>
      <c r="O51" s="233">
        <v>0</v>
      </c>
      <c r="P51" s="233">
        <v>0</v>
      </c>
      <c r="Q51" s="233">
        <v>0</v>
      </c>
      <c r="R51" s="233">
        <v>0</v>
      </c>
      <c r="S51" s="233">
        <v>0</v>
      </c>
      <c r="T51" s="233">
        <v>0</v>
      </c>
      <c r="U51" s="233">
        <v>0</v>
      </c>
      <c r="V51" s="233">
        <v>0</v>
      </c>
      <c r="W51" s="233">
        <v>0</v>
      </c>
      <c r="X51" s="233">
        <v>0</v>
      </c>
      <c r="Y51" s="233">
        <v>0</v>
      </c>
      <c r="Z51" s="233">
        <v>0</v>
      </c>
      <c r="AA51" s="233">
        <v>0</v>
      </c>
      <c r="AB51" s="233">
        <v>0</v>
      </c>
      <c r="AC51" s="233">
        <v>0</v>
      </c>
      <c r="AD51" s="233">
        <v>0</v>
      </c>
      <c r="AE51" s="233">
        <v>0</v>
      </c>
      <c r="AF51" s="233">
        <v>0</v>
      </c>
      <c r="AG51" s="233">
        <f t="shared" si="0"/>
        <v>0</v>
      </c>
    </row>
    <row r="52" spans="1:33" s="188" customFormat="1" x14ac:dyDescent="0.25">
      <c r="A52" s="195" t="s">
        <v>154</v>
      </c>
      <c r="B52" s="196" t="s">
        <v>151</v>
      </c>
      <c r="C52" s="233">
        <v>0</v>
      </c>
      <c r="D52" s="233">
        <v>0</v>
      </c>
      <c r="E52" s="233">
        <v>0</v>
      </c>
      <c r="F52" s="233">
        <v>0</v>
      </c>
      <c r="G52" s="233">
        <v>0</v>
      </c>
      <c r="H52" s="233">
        <v>0</v>
      </c>
      <c r="I52" s="233">
        <v>0</v>
      </c>
      <c r="J52" s="233">
        <v>0</v>
      </c>
      <c r="K52" s="233">
        <v>0</v>
      </c>
      <c r="L52" s="233">
        <v>0</v>
      </c>
      <c r="M52" s="233">
        <v>0</v>
      </c>
      <c r="N52" s="233">
        <v>0</v>
      </c>
      <c r="O52" s="233">
        <v>0</v>
      </c>
      <c r="P52" s="233">
        <v>0</v>
      </c>
      <c r="Q52" s="233">
        <v>0</v>
      </c>
      <c r="R52" s="233">
        <v>0</v>
      </c>
      <c r="S52" s="233">
        <v>0</v>
      </c>
      <c r="T52" s="233">
        <v>0</v>
      </c>
      <c r="U52" s="233">
        <v>0</v>
      </c>
      <c r="V52" s="233">
        <v>0</v>
      </c>
      <c r="W52" s="233">
        <v>0</v>
      </c>
      <c r="X52" s="233">
        <v>0</v>
      </c>
      <c r="Y52" s="233">
        <v>0</v>
      </c>
      <c r="Z52" s="233">
        <v>0</v>
      </c>
      <c r="AA52" s="233">
        <v>0</v>
      </c>
      <c r="AB52" s="233">
        <v>0</v>
      </c>
      <c r="AC52" s="233">
        <v>0</v>
      </c>
      <c r="AD52" s="233">
        <v>0</v>
      </c>
      <c r="AE52" s="233">
        <v>0</v>
      </c>
      <c r="AF52" s="233">
        <v>0</v>
      </c>
      <c r="AG52" s="233">
        <f t="shared" si="0"/>
        <v>0</v>
      </c>
    </row>
    <row r="53" spans="1:33" s="188" customFormat="1" ht="31.5" x14ac:dyDescent="0.25">
      <c r="A53" s="195" t="s">
        <v>152</v>
      </c>
      <c r="B53" s="196" t="s">
        <v>598</v>
      </c>
      <c r="C53" s="233">
        <v>0</v>
      </c>
      <c r="D53" s="233">
        <v>0</v>
      </c>
      <c r="E53" s="233">
        <v>0</v>
      </c>
      <c r="F53" s="233">
        <v>0</v>
      </c>
      <c r="G53" s="233">
        <v>0</v>
      </c>
      <c r="H53" s="233">
        <v>0</v>
      </c>
      <c r="I53" s="233">
        <v>0</v>
      </c>
      <c r="J53" s="233">
        <v>0</v>
      </c>
      <c r="K53" s="233">
        <v>0</v>
      </c>
      <c r="L53" s="233">
        <v>0</v>
      </c>
      <c r="M53" s="233">
        <v>0</v>
      </c>
      <c r="N53" s="233">
        <v>0</v>
      </c>
      <c r="O53" s="233">
        <v>0</v>
      </c>
      <c r="P53" s="233">
        <v>0</v>
      </c>
      <c r="Q53" s="233">
        <v>0</v>
      </c>
      <c r="R53" s="233">
        <v>0</v>
      </c>
      <c r="S53" s="233">
        <v>0</v>
      </c>
      <c r="T53" s="233">
        <v>0</v>
      </c>
      <c r="U53" s="233">
        <v>0</v>
      </c>
      <c r="V53" s="233">
        <v>0</v>
      </c>
      <c r="W53" s="233">
        <v>0</v>
      </c>
      <c r="X53" s="233">
        <v>0</v>
      </c>
      <c r="Y53" s="233">
        <v>0</v>
      </c>
      <c r="Z53" s="233">
        <v>0</v>
      </c>
      <c r="AA53" s="233">
        <v>0</v>
      </c>
      <c r="AB53" s="233">
        <v>0</v>
      </c>
      <c r="AC53" s="233">
        <v>0</v>
      </c>
      <c r="AD53" s="233">
        <v>0</v>
      </c>
      <c r="AE53" s="233">
        <v>0</v>
      </c>
      <c r="AF53" s="233">
        <v>0</v>
      </c>
      <c r="AG53" s="233">
        <f t="shared" si="0"/>
        <v>0</v>
      </c>
    </row>
    <row r="54" spans="1:33" s="188" customFormat="1" x14ac:dyDescent="0.25">
      <c r="A54" s="195" t="s">
        <v>150</v>
      </c>
      <c r="B54" s="196" t="s">
        <v>599</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c r="AG54" s="233">
        <f t="shared" si="0"/>
        <v>0</v>
      </c>
    </row>
    <row r="55" spans="1:33" s="188" customFormat="1" x14ac:dyDescent="0.25">
      <c r="A55" s="195" t="s">
        <v>610</v>
      </c>
      <c r="B55" s="196" t="s">
        <v>600</v>
      </c>
      <c r="C55" s="233">
        <v>0</v>
      </c>
      <c r="D55" s="233">
        <v>0</v>
      </c>
      <c r="E55" s="233">
        <v>0</v>
      </c>
      <c r="F55" s="233">
        <v>0</v>
      </c>
      <c r="G55" s="233">
        <v>0</v>
      </c>
      <c r="H55" s="233">
        <v>0</v>
      </c>
      <c r="I55" s="233">
        <v>0</v>
      </c>
      <c r="J55" s="233">
        <v>0</v>
      </c>
      <c r="K55" s="233">
        <v>0</v>
      </c>
      <c r="L55" s="233">
        <v>0</v>
      </c>
      <c r="M55" s="233">
        <v>0</v>
      </c>
      <c r="N55" s="233">
        <v>0</v>
      </c>
      <c r="O55" s="233">
        <v>0</v>
      </c>
      <c r="P55" s="233">
        <v>0</v>
      </c>
      <c r="Q55" s="233">
        <v>0</v>
      </c>
      <c r="R55" s="233">
        <v>0</v>
      </c>
      <c r="S55" s="233">
        <v>0</v>
      </c>
      <c r="T55" s="233">
        <v>0</v>
      </c>
      <c r="U55" s="233">
        <v>0</v>
      </c>
      <c r="V55" s="233">
        <v>0</v>
      </c>
      <c r="W55" s="233">
        <v>0</v>
      </c>
      <c r="X55" s="233">
        <v>0</v>
      </c>
      <c r="Y55" s="233">
        <v>0</v>
      </c>
      <c r="Z55" s="233">
        <v>0</v>
      </c>
      <c r="AA55" s="233">
        <v>0</v>
      </c>
      <c r="AB55" s="233">
        <v>0</v>
      </c>
      <c r="AC55" s="233">
        <v>0</v>
      </c>
      <c r="AD55" s="233">
        <v>0</v>
      </c>
      <c r="AE55" s="233">
        <v>0</v>
      </c>
      <c r="AF55" s="233">
        <v>0</v>
      </c>
      <c r="AG55" s="233">
        <f t="shared" si="0"/>
        <v>0</v>
      </c>
    </row>
    <row r="56" spans="1:33" s="188" customFormat="1" x14ac:dyDescent="0.25">
      <c r="A56" s="195" t="s">
        <v>611</v>
      </c>
      <c r="B56" s="196" t="s">
        <v>601</v>
      </c>
      <c r="C56" s="233">
        <v>0</v>
      </c>
      <c r="D56" s="233">
        <v>0</v>
      </c>
      <c r="E56" s="233">
        <v>0</v>
      </c>
      <c r="F56" s="233">
        <v>0</v>
      </c>
      <c r="G56" s="233">
        <v>0</v>
      </c>
      <c r="H56" s="233">
        <v>0</v>
      </c>
      <c r="I56" s="233">
        <v>0</v>
      </c>
      <c r="J56" s="233">
        <v>0</v>
      </c>
      <c r="K56" s="233">
        <v>0</v>
      </c>
      <c r="L56" s="233">
        <v>0</v>
      </c>
      <c r="M56" s="233">
        <v>0</v>
      </c>
      <c r="N56" s="233">
        <v>0</v>
      </c>
      <c r="O56" s="233">
        <v>0</v>
      </c>
      <c r="P56" s="233">
        <v>0</v>
      </c>
      <c r="Q56" s="233">
        <v>0</v>
      </c>
      <c r="R56" s="233">
        <v>0</v>
      </c>
      <c r="S56" s="233">
        <v>0</v>
      </c>
      <c r="T56" s="233">
        <v>0</v>
      </c>
      <c r="U56" s="233">
        <v>0</v>
      </c>
      <c r="V56" s="233">
        <v>0</v>
      </c>
      <c r="W56" s="233">
        <v>0</v>
      </c>
      <c r="X56" s="233">
        <v>0</v>
      </c>
      <c r="Y56" s="233">
        <v>0</v>
      </c>
      <c r="Z56" s="233">
        <v>0</v>
      </c>
      <c r="AA56" s="233">
        <v>0</v>
      </c>
      <c r="AB56" s="233">
        <v>0</v>
      </c>
      <c r="AC56" s="233">
        <v>0</v>
      </c>
      <c r="AD56" s="233">
        <v>0</v>
      </c>
      <c r="AE56" s="233">
        <v>0</v>
      </c>
      <c r="AF56" s="233">
        <v>0</v>
      </c>
      <c r="AG56" s="233">
        <f t="shared" si="0"/>
        <v>0</v>
      </c>
    </row>
    <row r="57" spans="1:33" s="188" customFormat="1" x14ac:dyDescent="0.25">
      <c r="A57" s="195" t="s">
        <v>612</v>
      </c>
      <c r="B57" s="196" t="s">
        <v>603</v>
      </c>
      <c r="C57" s="233">
        <v>0</v>
      </c>
      <c r="D57" s="233">
        <v>0</v>
      </c>
      <c r="E57" s="233">
        <v>0</v>
      </c>
      <c r="F57" s="233">
        <v>0</v>
      </c>
      <c r="G57" s="233">
        <v>0</v>
      </c>
      <c r="H57" s="233">
        <v>0</v>
      </c>
      <c r="I57" s="233">
        <v>0</v>
      </c>
      <c r="J57" s="233">
        <v>0</v>
      </c>
      <c r="K57" s="233">
        <v>0</v>
      </c>
      <c r="L57" s="233">
        <v>0</v>
      </c>
      <c r="M57" s="233">
        <v>0</v>
      </c>
      <c r="N57" s="233">
        <v>0</v>
      </c>
      <c r="O57" s="233">
        <v>0</v>
      </c>
      <c r="P57" s="233">
        <v>0</v>
      </c>
      <c r="Q57" s="233">
        <v>0</v>
      </c>
      <c r="R57" s="233">
        <v>0</v>
      </c>
      <c r="S57" s="233">
        <v>0</v>
      </c>
      <c r="T57" s="233">
        <v>0</v>
      </c>
      <c r="U57" s="233">
        <v>0</v>
      </c>
      <c r="V57" s="233">
        <v>0</v>
      </c>
      <c r="W57" s="233">
        <v>0</v>
      </c>
      <c r="X57" s="233">
        <v>0</v>
      </c>
      <c r="Y57" s="233">
        <v>0</v>
      </c>
      <c r="Z57" s="233">
        <v>0</v>
      </c>
      <c r="AA57" s="233">
        <v>0</v>
      </c>
      <c r="AB57" s="233">
        <v>0</v>
      </c>
      <c r="AC57" s="233">
        <v>0</v>
      </c>
      <c r="AD57" s="233">
        <v>0</v>
      </c>
      <c r="AE57" s="233">
        <v>0</v>
      </c>
      <c r="AF57" s="233">
        <v>0</v>
      </c>
      <c r="AG57" s="233">
        <f t="shared" si="0"/>
        <v>0</v>
      </c>
    </row>
    <row r="58" spans="1:33" s="188" customFormat="1" x14ac:dyDescent="0.25">
      <c r="A58" s="195" t="s">
        <v>613</v>
      </c>
      <c r="B58" s="196" t="s">
        <v>605</v>
      </c>
      <c r="C58" s="233">
        <v>0</v>
      </c>
      <c r="D58" s="233">
        <v>0</v>
      </c>
      <c r="E58" s="233">
        <v>0</v>
      </c>
      <c r="F58" s="233">
        <v>0</v>
      </c>
      <c r="G58" s="233">
        <v>20</v>
      </c>
      <c r="H58" s="233">
        <v>0</v>
      </c>
      <c r="I58" s="233">
        <v>0</v>
      </c>
      <c r="J58" s="233">
        <v>0</v>
      </c>
      <c r="K58" s="233">
        <v>0</v>
      </c>
      <c r="L58" s="233">
        <v>0</v>
      </c>
      <c r="M58" s="233">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20</v>
      </c>
      <c r="AG58" s="233">
        <f t="shared" si="0"/>
        <v>20</v>
      </c>
    </row>
    <row r="59" spans="1:33" s="188" customFormat="1" x14ac:dyDescent="0.25">
      <c r="A59" s="195" t="s">
        <v>614</v>
      </c>
      <c r="B59" s="196" t="s">
        <v>607</v>
      </c>
      <c r="C59" s="233">
        <v>0</v>
      </c>
      <c r="D59" s="233">
        <v>0</v>
      </c>
      <c r="E59" s="233">
        <v>0</v>
      </c>
      <c r="F59" s="233">
        <v>0</v>
      </c>
      <c r="G59" s="233">
        <v>0</v>
      </c>
      <c r="H59" s="233">
        <v>0</v>
      </c>
      <c r="I59" s="233">
        <v>0</v>
      </c>
      <c r="J59" s="233">
        <v>0</v>
      </c>
      <c r="K59" s="233">
        <v>0</v>
      </c>
      <c r="L59" s="233">
        <v>0</v>
      </c>
      <c r="M59" s="233">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f t="shared" si="0"/>
        <v>0</v>
      </c>
    </row>
    <row r="60" spans="1:33" s="188" customFormat="1" x14ac:dyDescent="0.25">
      <c r="A60" s="195" t="s">
        <v>615</v>
      </c>
      <c r="B60" s="196" t="s">
        <v>609</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f t="shared" si="0"/>
        <v>0</v>
      </c>
    </row>
    <row r="61" spans="1:33" s="188" customFormat="1" ht="35.25" customHeight="1" x14ac:dyDescent="0.25">
      <c r="A61" s="193" t="s">
        <v>60</v>
      </c>
      <c r="B61" s="194" t="s">
        <v>149</v>
      </c>
      <c r="C61" s="233">
        <v>0</v>
      </c>
      <c r="D61" s="233">
        <v>0</v>
      </c>
      <c r="E61" s="233">
        <v>0</v>
      </c>
      <c r="F61" s="233">
        <v>0</v>
      </c>
      <c r="G61" s="233">
        <v>0</v>
      </c>
      <c r="H61" s="233">
        <v>0</v>
      </c>
      <c r="I61" s="233">
        <v>0</v>
      </c>
      <c r="J61" s="233">
        <v>0</v>
      </c>
      <c r="K61" s="233">
        <v>0</v>
      </c>
      <c r="L61" s="233">
        <v>0</v>
      </c>
      <c r="M61" s="233">
        <v>0</v>
      </c>
      <c r="N61" s="233">
        <v>0</v>
      </c>
      <c r="O61" s="233">
        <v>0</v>
      </c>
      <c r="P61" s="233">
        <v>0</v>
      </c>
      <c r="Q61" s="233">
        <v>0</v>
      </c>
      <c r="R61" s="233">
        <v>0</v>
      </c>
      <c r="S61" s="233">
        <v>0</v>
      </c>
      <c r="T61" s="233">
        <v>0</v>
      </c>
      <c r="U61" s="233">
        <v>0</v>
      </c>
      <c r="V61" s="233">
        <v>0</v>
      </c>
      <c r="W61" s="233">
        <v>0</v>
      </c>
      <c r="X61" s="233">
        <v>0</v>
      </c>
      <c r="Y61" s="233">
        <v>0</v>
      </c>
      <c r="Z61" s="233">
        <v>0</v>
      </c>
      <c r="AA61" s="233">
        <v>0</v>
      </c>
      <c r="AB61" s="233">
        <v>0</v>
      </c>
      <c r="AC61" s="233">
        <v>0</v>
      </c>
      <c r="AD61" s="233">
        <v>0</v>
      </c>
      <c r="AE61" s="233">
        <v>0</v>
      </c>
      <c r="AF61" s="233">
        <v>0</v>
      </c>
      <c r="AG61" s="233">
        <f t="shared" si="0"/>
        <v>0</v>
      </c>
    </row>
    <row r="62" spans="1:33" s="188" customFormat="1" x14ac:dyDescent="0.25">
      <c r="A62" s="195" t="s">
        <v>148</v>
      </c>
      <c r="B62" s="196" t="s">
        <v>147</v>
      </c>
      <c r="C62" s="233">
        <v>23.660874719999999</v>
      </c>
      <c r="D62" s="233">
        <f>D30</f>
        <v>20.026433000000001</v>
      </c>
      <c r="E62" s="233">
        <v>0</v>
      </c>
      <c r="F62" s="233">
        <v>0</v>
      </c>
      <c r="G62" s="233">
        <f>D62</f>
        <v>20.026433000000001</v>
      </c>
      <c r="H62" s="233">
        <v>0</v>
      </c>
      <c r="I62" s="233">
        <v>0</v>
      </c>
      <c r="J62" s="233">
        <v>0</v>
      </c>
      <c r="K62" s="233">
        <v>0</v>
      </c>
      <c r="L62" s="233">
        <v>0</v>
      </c>
      <c r="M62" s="233">
        <v>0</v>
      </c>
      <c r="N62" s="233">
        <v>0</v>
      </c>
      <c r="O62" s="233">
        <v>0</v>
      </c>
      <c r="P62" s="233">
        <v>0</v>
      </c>
      <c r="Q62" s="233">
        <v>0</v>
      </c>
      <c r="R62" s="233">
        <v>0</v>
      </c>
      <c r="S62" s="233">
        <v>0</v>
      </c>
      <c r="T62" s="233">
        <v>0</v>
      </c>
      <c r="U62" s="233">
        <v>0</v>
      </c>
      <c r="V62" s="233">
        <v>0</v>
      </c>
      <c r="W62" s="233">
        <v>0</v>
      </c>
      <c r="X62" s="233">
        <v>0</v>
      </c>
      <c r="Y62" s="233">
        <v>0</v>
      </c>
      <c r="Z62" s="233">
        <v>0</v>
      </c>
      <c r="AA62" s="233">
        <v>0</v>
      </c>
      <c r="AB62" s="233">
        <v>0</v>
      </c>
      <c r="AC62" s="233">
        <v>0</v>
      </c>
      <c r="AD62" s="233">
        <v>0</v>
      </c>
      <c r="AE62" s="233">
        <v>0</v>
      </c>
      <c r="AF62" s="233">
        <v>23.660874719999999</v>
      </c>
      <c r="AG62" s="233">
        <f t="shared" si="0"/>
        <v>20.026433000000001</v>
      </c>
    </row>
    <row r="63" spans="1:33" s="188" customFormat="1" x14ac:dyDescent="0.25">
      <c r="A63" s="195" t="s">
        <v>146</v>
      </c>
      <c r="B63" s="196" t="s">
        <v>139</v>
      </c>
      <c r="C63" s="233">
        <v>0</v>
      </c>
      <c r="D63" s="233">
        <v>0</v>
      </c>
      <c r="E63" s="233">
        <v>0</v>
      </c>
      <c r="F63" s="233">
        <v>0</v>
      </c>
      <c r="G63" s="233">
        <v>0</v>
      </c>
      <c r="H63" s="233">
        <v>0</v>
      </c>
      <c r="I63" s="233">
        <v>0</v>
      </c>
      <c r="J63" s="233">
        <v>0</v>
      </c>
      <c r="K63" s="233">
        <v>0</v>
      </c>
      <c r="L63" s="233">
        <v>0</v>
      </c>
      <c r="M63" s="233">
        <v>0</v>
      </c>
      <c r="N63" s="233">
        <v>0</v>
      </c>
      <c r="O63" s="233">
        <v>0</v>
      </c>
      <c r="P63" s="233">
        <v>0</v>
      </c>
      <c r="Q63" s="233">
        <v>0</v>
      </c>
      <c r="R63" s="233">
        <v>0</v>
      </c>
      <c r="S63" s="233">
        <v>0</v>
      </c>
      <c r="T63" s="233">
        <v>0</v>
      </c>
      <c r="U63" s="233">
        <v>0</v>
      </c>
      <c r="V63" s="233">
        <v>0</v>
      </c>
      <c r="W63" s="233">
        <v>0</v>
      </c>
      <c r="X63" s="233">
        <v>0</v>
      </c>
      <c r="Y63" s="233">
        <v>0</v>
      </c>
      <c r="Z63" s="233">
        <v>0</v>
      </c>
      <c r="AA63" s="233">
        <v>0</v>
      </c>
      <c r="AB63" s="233">
        <v>0</v>
      </c>
      <c r="AC63" s="233">
        <v>0</v>
      </c>
      <c r="AD63" s="233">
        <v>0</v>
      </c>
      <c r="AE63" s="233">
        <v>0</v>
      </c>
      <c r="AF63" s="233">
        <v>0</v>
      </c>
      <c r="AG63" s="233">
        <f t="shared" si="0"/>
        <v>0</v>
      </c>
    </row>
    <row r="64" spans="1:33" s="188" customFormat="1" x14ac:dyDescent="0.25">
      <c r="A64" s="195" t="s">
        <v>145</v>
      </c>
      <c r="B64" s="198" t="s">
        <v>138</v>
      </c>
      <c r="C64" s="233">
        <v>0</v>
      </c>
      <c r="D64" s="233">
        <v>0</v>
      </c>
      <c r="E64" s="233">
        <v>0</v>
      </c>
      <c r="F64" s="233">
        <v>0</v>
      </c>
      <c r="G64" s="233">
        <v>0</v>
      </c>
      <c r="H64" s="233">
        <v>0</v>
      </c>
      <c r="I64" s="233">
        <v>0</v>
      </c>
      <c r="J64" s="233">
        <v>0</v>
      </c>
      <c r="K64" s="233">
        <v>0</v>
      </c>
      <c r="L64" s="233">
        <v>0</v>
      </c>
      <c r="M64" s="233">
        <v>0</v>
      </c>
      <c r="N64" s="233">
        <v>0</v>
      </c>
      <c r="O64" s="233">
        <v>0</v>
      </c>
      <c r="P64" s="233">
        <v>0</v>
      </c>
      <c r="Q64" s="233">
        <v>0</v>
      </c>
      <c r="R64" s="233">
        <v>0</v>
      </c>
      <c r="S64" s="233">
        <v>0</v>
      </c>
      <c r="T64" s="233">
        <v>0</v>
      </c>
      <c r="U64" s="233">
        <v>0</v>
      </c>
      <c r="V64" s="233">
        <v>0</v>
      </c>
      <c r="W64" s="233">
        <v>0</v>
      </c>
      <c r="X64" s="233">
        <v>0</v>
      </c>
      <c r="Y64" s="233">
        <v>0</v>
      </c>
      <c r="Z64" s="233">
        <v>0</v>
      </c>
      <c r="AA64" s="233">
        <v>0</v>
      </c>
      <c r="AB64" s="233">
        <v>0</v>
      </c>
      <c r="AC64" s="233">
        <v>0</v>
      </c>
      <c r="AD64" s="233">
        <v>0</v>
      </c>
      <c r="AE64" s="233">
        <v>0</v>
      </c>
      <c r="AF64" s="233">
        <v>0</v>
      </c>
      <c r="AG64" s="233">
        <f t="shared" si="0"/>
        <v>0</v>
      </c>
    </row>
    <row r="65" spans="1:33" s="188" customFormat="1" x14ac:dyDescent="0.25">
      <c r="A65" s="195" t="s">
        <v>144</v>
      </c>
      <c r="B65" s="198" t="s">
        <v>137</v>
      </c>
      <c r="C65" s="233">
        <v>0</v>
      </c>
      <c r="D65" s="233">
        <v>0</v>
      </c>
      <c r="E65" s="233">
        <v>0</v>
      </c>
      <c r="F65" s="233">
        <v>0</v>
      </c>
      <c r="G65" s="233">
        <v>0</v>
      </c>
      <c r="H65" s="233">
        <v>0</v>
      </c>
      <c r="I65" s="233">
        <v>0</v>
      </c>
      <c r="J65" s="233">
        <v>0</v>
      </c>
      <c r="K65" s="233">
        <v>0</v>
      </c>
      <c r="L65" s="233">
        <v>0</v>
      </c>
      <c r="M65" s="233">
        <v>0</v>
      </c>
      <c r="N65" s="233">
        <v>0</v>
      </c>
      <c r="O65" s="233">
        <v>0</v>
      </c>
      <c r="P65" s="233">
        <v>0</v>
      </c>
      <c r="Q65" s="233">
        <v>0</v>
      </c>
      <c r="R65" s="233">
        <v>0</v>
      </c>
      <c r="S65" s="233">
        <v>0</v>
      </c>
      <c r="T65" s="233">
        <v>0</v>
      </c>
      <c r="U65" s="233">
        <v>0</v>
      </c>
      <c r="V65" s="233">
        <v>0</v>
      </c>
      <c r="W65" s="233">
        <v>0</v>
      </c>
      <c r="X65" s="233">
        <v>0</v>
      </c>
      <c r="Y65" s="233">
        <v>0</v>
      </c>
      <c r="Z65" s="233">
        <v>0</v>
      </c>
      <c r="AA65" s="233">
        <v>0</v>
      </c>
      <c r="AB65" s="233">
        <v>0</v>
      </c>
      <c r="AC65" s="233">
        <v>0</v>
      </c>
      <c r="AD65" s="233">
        <v>0</v>
      </c>
      <c r="AE65" s="233">
        <v>0</v>
      </c>
      <c r="AF65" s="233">
        <v>0</v>
      </c>
      <c r="AG65" s="233">
        <f t="shared" si="0"/>
        <v>0</v>
      </c>
    </row>
    <row r="66" spans="1:33" s="188" customFormat="1" x14ac:dyDescent="0.25">
      <c r="A66" s="195" t="s">
        <v>143</v>
      </c>
      <c r="B66" s="198" t="s">
        <v>140</v>
      </c>
      <c r="C66" s="233">
        <v>0</v>
      </c>
      <c r="D66" s="233">
        <v>0</v>
      </c>
      <c r="E66" s="233">
        <v>0</v>
      </c>
      <c r="F66" s="233">
        <v>0</v>
      </c>
      <c r="G66" s="233">
        <v>0</v>
      </c>
      <c r="H66" s="233">
        <v>0</v>
      </c>
      <c r="I66" s="233">
        <v>0</v>
      </c>
      <c r="J66" s="233">
        <v>0</v>
      </c>
      <c r="K66" s="233">
        <v>0</v>
      </c>
      <c r="L66" s="233">
        <v>0</v>
      </c>
      <c r="M66" s="233">
        <v>0</v>
      </c>
      <c r="N66" s="233">
        <v>0</v>
      </c>
      <c r="O66" s="233">
        <v>0</v>
      </c>
      <c r="P66" s="233">
        <v>0</v>
      </c>
      <c r="Q66" s="233">
        <v>0</v>
      </c>
      <c r="R66" s="233">
        <v>0</v>
      </c>
      <c r="S66" s="233">
        <v>0</v>
      </c>
      <c r="T66" s="233">
        <v>0</v>
      </c>
      <c r="U66" s="233">
        <v>0</v>
      </c>
      <c r="V66" s="233">
        <v>0</v>
      </c>
      <c r="W66" s="233">
        <v>0</v>
      </c>
      <c r="X66" s="233">
        <v>0</v>
      </c>
      <c r="Y66" s="233">
        <v>0</v>
      </c>
      <c r="Z66" s="233">
        <v>0</v>
      </c>
      <c r="AA66" s="233">
        <v>0</v>
      </c>
      <c r="AB66" s="233">
        <v>0</v>
      </c>
      <c r="AC66" s="233">
        <v>0</v>
      </c>
      <c r="AD66" s="233">
        <v>0</v>
      </c>
      <c r="AE66" s="233">
        <v>0</v>
      </c>
      <c r="AF66" s="233">
        <v>0</v>
      </c>
      <c r="AG66" s="233">
        <f t="shared" si="0"/>
        <v>0</v>
      </c>
    </row>
    <row r="67" spans="1:33" s="188" customFormat="1" x14ac:dyDescent="0.25">
      <c r="A67" s="195" t="s">
        <v>142</v>
      </c>
      <c r="B67" s="198" t="s">
        <v>616</v>
      </c>
      <c r="C67" s="233">
        <v>0</v>
      </c>
      <c r="D67" s="233">
        <v>0</v>
      </c>
      <c r="E67" s="233">
        <v>0</v>
      </c>
      <c r="F67" s="233">
        <v>0</v>
      </c>
      <c r="G67" s="233">
        <v>0</v>
      </c>
      <c r="H67" s="233">
        <v>0</v>
      </c>
      <c r="I67" s="233">
        <v>0</v>
      </c>
      <c r="J67" s="233">
        <v>0</v>
      </c>
      <c r="K67" s="233">
        <v>0</v>
      </c>
      <c r="L67" s="233">
        <v>0</v>
      </c>
      <c r="M67" s="233">
        <v>0</v>
      </c>
      <c r="N67" s="233">
        <v>0</v>
      </c>
      <c r="O67" s="233">
        <v>0</v>
      </c>
      <c r="P67" s="233">
        <v>0</v>
      </c>
      <c r="Q67" s="233">
        <v>0</v>
      </c>
      <c r="R67" s="233">
        <v>0</v>
      </c>
      <c r="S67" s="233">
        <v>0</v>
      </c>
      <c r="T67" s="233">
        <v>0</v>
      </c>
      <c r="U67" s="233">
        <v>0</v>
      </c>
      <c r="V67" s="233">
        <v>0</v>
      </c>
      <c r="W67" s="233">
        <v>0</v>
      </c>
      <c r="X67" s="233">
        <v>0</v>
      </c>
      <c r="Y67" s="233">
        <v>0</v>
      </c>
      <c r="Z67" s="233">
        <v>0</v>
      </c>
      <c r="AA67" s="233">
        <v>0</v>
      </c>
      <c r="AB67" s="233">
        <v>0</v>
      </c>
      <c r="AC67" s="233">
        <v>0</v>
      </c>
      <c r="AD67" s="233">
        <v>0</v>
      </c>
      <c r="AE67" s="233">
        <v>0</v>
      </c>
      <c r="AF67" s="233">
        <v>0</v>
      </c>
      <c r="AG67" s="233">
        <f t="shared" si="0"/>
        <v>0</v>
      </c>
    </row>
    <row r="68" spans="1:33" s="188" customFormat="1" x14ac:dyDescent="0.25">
      <c r="A68" s="195" t="s">
        <v>617</v>
      </c>
      <c r="B68" s="198" t="s">
        <v>618</v>
      </c>
      <c r="C68" s="233">
        <v>0</v>
      </c>
      <c r="D68" s="233">
        <v>0</v>
      </c>
      <c r="E68" s="233">
        <v>0</v>
      </c>
      <c r="F68" s="233">
        <v>0</v>
      </c>
      <c r="G68" s="233">
        <v>0</v>
      </c>
      <c r="H68" s="233">
        <v>0</v>
      </c>
      <c r="I68" s="233">
        <v>0</v>
      </c>
      <c r="J68" s="233">
        <v>0</v>
      </c>
      <c r="K68" s="233">
        <v>0</v>
      </c>
      <c r="L68" s="233">
        <v>0</v>
      </c>
      <c r="M68" s="233">
        <v>0</v>
      </c>
      <c r="N68" s="233">
        <v>0</v>
      </c>
      <c r="O68" s="233">
        <v>0</v>
      </c>
      <c r="P68" s="233">
        <v>0</v>
      </c>
      <c r="Q68" s="233">
        <v>0</v>
      </c>
      <c r="R68" s="233">
        <v>0</v>
      </c>
      <c r="S68" s="233">
        <v>0</v>
      </c>
      <c r="T68" s="233">
        <v>0</v>
      </c>
      <c r="U68" s="233">
        <v>0</v>
      </c>
      <c r="V68" s="233">
        <v>0</v>
      </c>
      <c r="W68" s="233">
        <v>0</v>
      </c>
      <c r="X68" s="233">
        <v>0</v>
      </c>
      <c r="Y68" s="233">
        <v>0</v>
      </c>
      <c r="Z68" s="233">
        <v>0</v>
      </c>
      <c r="AA68" s="233">
        <v>0</v>
      </c>
      <c r="AB68" s="233">
        <v>0</v>
      </c>
      <c r="AC68" s="233">
        <v>0</v>
      </c>
      <c r="AD68" s="233">
        <v>0</v>
      </c>
      <c r="AE68" s="233">
        <v>0</v>
      </c>
      <c r="AF68" s="233">
        <v>0</v>
      </c>
      <c r="AG68" s="233">
        <f t="shared" si="0"/>
        <v>0</v>
      </c>
    </row>
    <row r="69" spans="1:33" s="188" customFormat="1" x14ac:dyDescent="0.25">
      <c r="A69" s="195" t="s">
        <v>619</v>
      </c>
      <c r="B69" s="198" t="s">
        <v>620</v>
      </c>
      <c r="C69" s="233">
        <v>0</v>
      </c>
      <c r="D69" s="233">
        <v>0</v>
      </c>
      <c r="E69" s="233">
        <v>0</v>
      </c>
      <c r="F69" s="233">
        <v>0</v>
      </c>
      <c r="G69" s="233">
        <v>0</v>
      </c>
      <c r="H69" s="233">
        <v>0</v>
      </c>
      <c r="I69" s="233">
        <v>0</v>
      </c>
      <c r="J69" s="233">
        <v>0</v>
      </c>
      <c r="K69" s="233">
        <v>0</v>
      </c>
      <c r="L69" s="233">
        <v>0</v>
      </c>
      <c r="M69" s="233">
        <v>0</v>
      </c>
      <c r="N69" s="233">
        <v>0</v>
      </c>
      <c r="O69" s="233">
        <v>0</v>
      </c>
      <c r="P69" s="233">
        <v>0</v>
      </c>
      <c r="Q69" s="233">
        <v>0</v>
      </c>
      <c r="R69" s="233">
        <v>0</v>
      </c>
      <c r="S69" s="233">
        <v>0</v>
      </c>
      <c r="T69" s="233">
        <v>0</v>
      </c>
      <c r="U69" s="233">
        <v>0</v>
      </c>
      <c r="V69" s="233">
        <v>0</v>
      </c>
      <c r="W69" s="233">
        <v>0</v>
      </c>
      <c r="X69" s="233">
        <v>0</v>
      </c>
      <c r="Y69" s="233">
        <v>0</v>
      </c>
      <c r="Z69" s="233">
        <v>0</v>
      </c>
      <c r="AA69" s="233">
        <v>0</v>
      </c>
      <c r="AB69" s="233">
        <v>0</v>
      </c>
      <c r="AC69" s="233">
        <v>0</v>
      </c>
      <c r="AD69" s="233">
        <v>0</v>
      </c>
      <c r="AE69" s="233">
        <v>0</v>
      </c>
      <c r="AF69" s="233">
        <v>0</v>
      </c>
      <c r="AG69" s="233">
        <f t="shared" si="0"/>
        <v>0</v>
      </c>
    </row>
    <row r="70" spans="1:33" s="188" customFormat="1" x14ac:dyDescent="0.25">
      <c r="A70" s="195" t="s">
        <v>621</v>
      </c>
      <c r="B70" s="198" t="s">
        <v>622</v>
      </c>
      <c r="C70" s="233">
        <v>0</v>
      </c>
      <c r="D70" s="233">
        <v>0</v>
      </c>
      <c r="E70" s="233">
        <v>0</v>
      </c>
      <c r="F70" s="233">
        <v>0</v>
      </c>
      <c r="G70" s="233">
        <v>0</v>
      </c>
      <c r="H70" s="233">
        <v>0</v>
      </c>
      <c r="I70" s="233">
        <v>0</v>
      </c>
      <c r="J70" s="233">
        <v>0</v>
      </c>
      <c r="K70" s="233">
        <v>0</v>
      </c>
      <c r="L70" s="233">
        <v>0</v>
      </c>
      <c r="M70" s="233">
        <v>0</v>
      </c>
      <c r="N70" s="233">
        <v>0</v>
      </c>
      <c r="O70" s="233">
        <v>0</v>
      </c>
      <c r="P70" s="233">
        <v>0</v>
      </c>
      <c r="Q70" s="233">
        <v>0</v>
      </c>
      <c r="R70" s="233">
        <v>0</v>
      </c>
      <c r="S70" s="233">
        <v>0</v>
      </c>
      <c r="T70" s="233">
        <v>0</v>
      </c>
      <c r="U70" s="233">
        <v>0</v>
      </c>
      <c r="V70" s="233">
        <v>0</v>
      </c>
      <c r="W70" s="233">
        <v>0</v>
      </c>
      <c r="X70" s="233">
        <v>0</v>
      </c>
      <c r="Y70" s="233">
        <v>0</v>
      </c>
      <c r="Z70" s="233">
        <v>0</v>
      </c>
      <c r="AA70" s="233">
        <v>0</v>
      </c>
      <c r="AB70" s="233">
        <v>0</v>
      </c>
      <c r="AC70" s="233">
        <v>0</v>
      </c>
      <c r="AD70" s="233">
        <v>0</v>
      </c>
      <c r="AE70" s="233">
        <v>0</v>
      </c>
      <c r="AF70" s="233">
        <v>0</v>
      </c>
      <c r="AG70" s="233">
        <f t="shared" si="0"/>
        <v>0</v>
      </c>
    </row>
    <row r="71" spans="1:33" s="188" customFormat="1" x14ac:dyDescent="0.25">
      <c r="A71" s="195" t="s">
        <v>623</v>
      </c>
      <c r="B71" s="198" t="s">
        <v>624</v>
      </c>
      <c r="C71" s="233">
        <v>0</v>
      </c>
      <c r="D71" s="233">
        <v>0</v>
      </c>
      <c r="E71" s="233">
        <v>0</v>
      </c>
      <c r="F71" s="233">
        <v>0</v>
      </c>
      <c r="G71" s="233">
        <v>20</v>
      </c>
      <c r="H71" s="233">
        <v>0</v>
      </c>
      <c r="I71" s="233">
        <v>0</v>
      </c>
      <c r="J71" s="233">
        <v>0</v>
      </c>
      <c r="K71" s="233">
        <v>0</v>
      </c>
      <c r="L71" s="233">
        <v>0</v>
      </c>
      <c r="M71" s="233">
        <v>0</v>
      </c>
      <c r="N71" s="233">
        <v>0</v>
      </c>
      <c r="O71" s="233">
        <v>0</v>
      </c>
      <c r="P71" s="233">
        <v>0</v>
      </c>
      <c r="Q71" s="233">
        <v>0</v>
      </c>
      <c r="R71" s="233">
        <v>0</v>
      </c>
      <c r="S71" s="233">
        <v>0</v>
      </c>
      <c r="T71" s="233">
        <v>0</v>
      </c>
      <c r="U71" s="233">
        <v>0</v>
      </c>
      <c r="V71" s="233">
        <v>0</v>
      </c>
      <c r="W71" s="233">
        <v>0</v>
      </c>
      <c r="X71" s="233">
        <v>0</v>
      </c>
      <c r="Y71" s="233">
        <v>0</v>
      </c>
      <c r="Z71" s="233">
        <v>0</v>
      </c>
      <c r="AA71" s="233">
        <v>0</v>
      </c>
      <c r="AB71" s="233">
        <v>0</v>
      </c>
      <c r="AC71" s="233">
        <v>0</v>
      </c>
      <c r="AD71" s="233">
        <v>0</v>
      </c>
      <c r="AE71" s="233">
        <v>0</v>
      </c>
      <c r="AF71" s="233">
        <v>20</v>
      </c>
      <c r="AG71" s="233">
        <f t="shared" si="0"/>
        <v>20</v>
      </c>
    </row>
    <row r="72" spans="1:33" s="188" customFormat="1" x14ac:dyDescent="0.25">
      <c r="A72" s="195" t="s">
        <v>625</v>
      </c>
      <c r="B72" s="198" t="s">
        <v>626</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233">
        <v>0</v>
      </c>
      <c r="AG72" s="233">
        <f t="shared" si="0"/>
        <v>0</v>
      </c>
    </row>
    <row r="73" spans="1:33" s="188" customFormat="1" x14ac:dyDescent="0.25">
      <c r="A73" s="195" t="s">
        <v>627</v>
      </c>
      <c r="B73" s="198" t="s">
        <v>628</v>
      </c>
      <c r="C73" s="233">
        <v>0</v>
      </c>
      <c r="D73" s="233">
        <v>0</v>
      </c>
      <c r="E73" s="233">
        <v>0</v>
      </c>
      <c r="F73" s="233">
        <v>0</v>
      </c>
      <c r="G73" s="233">
        <v>0</v>
      </c>
      <c r="H73" s="233">
        <v>0</v>
      </c>
      <c r="I73" s="233">
        <v>0</v>
      </c>
      <c r="J73" s="233">
        <v>0</v>
      </c>
      <c r="K73" s="233">
        <v>0</v>
      </c>
      <c r="L73" s="233">
        <v>0</v>
      </c>
      <c r="M73" s="233">
        <v>0</v>
      </c>
      <c r="N73" s="233">
        <v>0</v>
      </c>
      <c r="O73" s="233">
        <v>0</v>
      </c>
      <c r="P73" s="233">
        <v>0</v>
      </c>
      <c r="Q73" s="233">
        <v>0</v>
      </c>
      <c r="R73" s="233">
        <v>0</v>
      </c>
      <c r="S73" s="233">
        <v>0</v>
      </c>
      <c r="T73" s="233">
        <v>0</v>
      </c>
      <c r="U73" s="233">
        <v>0</v>
      </c>
      <c r="V73" s="233">
        <v>0</v>
      </c>
      <c r="W73" s="233">
        <v>0</v>
      </c>
      <c r="X73" s="233">
        <v>0</v>
      </c>
      <c r="Y73" s="233">
        <v>0</v>
      </c>
      <c r="Z73" s="233">
        <v>0</v>
      </c>
      <c r="AA73" s="233">
        <v>0</v>
      </c>
      <c r="AB73" s="233">
        <v>0</v>
      </c>
      <c r="AC73" s="233">
        <v>0</v>
      </c>
      <c r="AD73" s="233">
        <v>0</v>
      </c>
      <c r="AE73" s="233">
        <v>0</v>
      </c>
      <c r="AF73" s="233">
        <v>0</v>
      </c>
      <c r="AG73" s="233">
        <f t="shared" si="0"/>
        <v>0</v>
      </c>
    </row>
    <row r="74" spans="1:33" s="188" customFormat="1" ht="36.75" customHeight="1" x14ac:dyDescent="0.25">
      <c r="A74" s="193" t="s">
        <v>59</v>
      </c>
      <c r="B74" s="199" t="s">
        <v>236</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233">
        <v>0</v>
      </c>
      <c r="AG74" s="233">
        <f t="shared" si="0"/>
        <v>0</v>
      </c>
    </row>
    <row r="75" spans="1:33" s="188" customFormat="1" x14ac:dyDescent="0.25">
      <c r="A75" s="193" t="s">
        <v>57</v>
      </c>
      <c r="B75" s="194" t="s">
        <v>141</v>
      </c>
      <c r="C75" s="233">
        <v>0</v>
      </c>
      <c r="D75" s="233">
        <v>0</v>
      </c>
      <c r="E75" s="233">
        <v>0</v>
      </c>
      <c r="F75" s="233">
        <v>0</v>
      </c>
      <c r="G75" s="233"/>
      <c r="H75" s="233">
        <v>0</v>
      </c>
      <c r="I75" s="233">
        <v>0</v>
      </c>
      <c r="J75" s="233">
        <v>0</v>
      </c>
      <c r="K75" s="233">
        <v>0</v>
      </c>
      <c r="L75" s="233">
        <v>0</v>
      </c>
      <c r="M75" s="233">
        <v>0</v>
      </c>
      <c r="N75" s="233">
        <v>0</v>
      </c>
      <c r="O75" s="233">
        <v>0</v>
      </c>
      <c r="P75" s="233">
        <v>0</v>
      </c>
      <c r="Q75" s="233">
        <v>0</v>
      </c>
      <c r="R75" s="233">
        <v>0</v>
      </c>
      <c r="S75" s="233">
        <v>0</v>
      </c>
      <c r="T75" s="233">
        <v>0</v>
      </c>
      <c r="U75" s="233">
        <v>0</v>
      </c>
      <c r="V75" s="233">
        <v>0</v>
      </c>
      <c r="W75" s="233">
        <v>0</v>
      </c>
      <c r="X75" s="233">
        <v>0</v>
      </c>
      <c r="Y75" s="233">
        <v>0</v>
      </c>
      <c r="Z75" s="233">
        <v>0</v>
      </c>
      <c r="AA75" s="233">
        <v>0</v>
      </c>
      <c r="AB75" s="233">
        <v>0</v>
      </c>
      <c r="AC75" s="233">
        <v>0</v>
      </c>
      <c r="AD75" s="233">
        <v>0</v>
      </c>
      <c r="AE75" s="233">
        <v>0</v>
      </c>
      <c r="AF75" s="233"/>
      <c r="AG75" s="233">
        <f t="shared" si="0"/>
        <v>0</v>
      </c>
    </row>
    <row r="76" spans="1:33" s="188" customFormat="1" ht="31.5" x14ac:dyDescent="0.25">
      <c r="A76" s="195" t="s">
        <v>231</v>
      </c>
      <c r="B76" s="198" t="s">
        <v>596</v>
      </c>
      <c r="C76" s="233">
        <v>0</v>
      </c>
      <c r="D76" s="233">
        <v>0</v>
      </c>
      <c r="E76" s="233">
        <v>0</v>
      </c>
      <c r="F76" s="233">
        <v>0</v>
      </c>
      <c r="G76" s="233">
        <v>0</v>
      </c>
      <c r="H76" s="233">
        <v>0</v>
      </c>
      <c r="I76" s="233">
        <v>0</v>
      </c>
      <c r="J76" s="233">
        <v>0</v>
      </c>
      <c r="K76" s="233">
        <v>0</v>
      </c>
      <c r="L76" s="233">
        <v>0</v>
      </c>
      <c r="M76" s="233">
        <v>0</v>
      </c>
      <c r="N76" s="233">
        <v>0</v>
      </c>
      <c r="O76" s="233">
        <v>0</v>
      </c>
      <c r="P76" s="233">
        <v>0</v>
      </c>
      <c r="Q76" s="233">
        <v>0</v>
      </c>
      <c r="R76" s="233">
        <v>0</v>
      </c>
      <c r="S76" s="233">
        <v>0</v>
      </c>
      <c r="T76" s="233">
        <v>0</v>
      </c>
      <c r="U76" s="233">
        <v>0</v>
      </c>
      <c r="V76" s="233">
        <v>0</v>
      </c>
      <c r="W76" s="233">
        <v>0</v>
      </c>
      <c r="X76" s="233">
        <v>0</v>
      </c>
      <c r="Y76" s="233">
        <v>0</v>
      </c>
      <c r="Z76" s="233">
        <v>0</v>
      </c>
      <c r="AA76" s="233">
        <v>0</v>
      </c>
      <c r="AB76" s="233">
        <v>0</v>
      </c>
      <c r="AC76" s="233">
        <v>0</v>
      </c>
      <c r="AD76" s="233">
        <v>0</v>
      </c>
      <c r="AE76" s="233">
        <v>0</v>
      </c>
      <c r="AF76" s="233">
        <v>0</v>
      </c>
      <c r="AG76" s="233">
        <f t="shared" si="0"/>
        <v>0</v>
      </c>
    </row>
    <row r="77" spans="1:33" s="188" customFormat="1" x14ac:dyDescent="0.25">
      <c r="A77" s="195" t="s">
        <v>232</v>
      </c>
      <c r="B77" s="198" t="s">
        <v>157</v>
      </c>
      <c r="C77" s="233">
        <v>0</v>
      </c>
      <c r="D77" s="233">
        <v>0</v>
      </c>
      <c r="E77" s="233">
        <v>0</v>
      </c>
      <c r="F77" s="233">
        <v>0</v>
      </c>
      <c r="G77" s="233">
        <v>0</v>
      </c>
      <c r="H77" s="233">
        <v>0</v>
      </c>
      <c r="I77" s="233">
        <v>0</v>
      </c>
      <c r="J77" s="233">
        <v>0</v>
      </c>
      <c r="K77" s="233">
        <v>0</v>
      </c>
      <c r="L77" s="233">
        <v>0</v>
      </c>
      <c r="M77" s="233">
        <v>0</v>
      </c>
      <c r="N77" s="233">
        <v>0</v>
      </c>
      <c r="O77" s="233">
        <v>0</v>
      </c>
      <c r="P77" s="233">
        <v>0</v>
      </c>
      <c r="Q77" s="233">
        <v>0</v>
      </c>
      <c r="R77" s="233">
        <v>0</v>
      </c>
      <c r="S77" s="233">
        <v>0</v>
      </c>
      <c r="T77" s="233">
        <v>0</v>
      </c>
      <c r="U77" s="233">
        <v>0</v>
      </c>
      <c r="V77" s="233">
        <v>0</v>
      </c>
      <c r="W77" s="233">
        <v>0</v>
      </c>
      <c r="X77" s="233">
        <v>0</v>
      </c>
      <c r="Y77" s="233">
        <v>0</v>
      </c>
      <c r="Z77" s="233">
        <v>0</v>
      </c>
      <c r="AA77" s="233">
        <v>0</v>
      </c>
      <c r="AB77" s="233">
        <v>0</v>
      </c>
      <c r="AC77" s="233">
        <v>0</v>
      </c>
      <c r="AD77" s="233">
        <v>0</v>
      </c>
      <c r="AE77" s="233">
        <v>0</v>
      </c>
      <c r="AF77" s="233">
        <v>0</v>
      </c>
      <c r="AG77" s="233">
        <f t="shared" si="0"/>
        <v>0</v>
      </c>
    </row>
    <row r="78" spans="1:33" s="188" customFormat="1" x14ac:dyDescent="0.25">
      <c r="A78" s="195" t="s">
        <v>233</v>
      </c>
      <c r="B78" s="196" t="s">
        <v>597</v>
      </c>
      <c r="C78" s="233">
        <v>0</v>
      </c>
      <c r="D78" s="233">
        <v>0</v>
      </c>
      <c r="E78" s="233">
        <v>0</v>
      </c>
      <c r="F78" s="233">
        <v>0</v>
      </c>
      <c r="G78" s="233">
        <v>0</v>
      </c>
      <c r="H78" s="233">
        <v>0</v>
      </c>
      <c r="I78" s="233">
        <v>0</v>
      </c>
      <c r="J78" s="233">
        <v>0</v>
      </c>
      <c r="K78" s="233">
        <v>0</v>
      </c>
      <c r="L78" s="233">
        <v>0</v>
      </c>
      <c r="M78" s="233">
        <v>0</v>
      </c>
      <c r="N78" s="233">
        <v>0</v>
      </c>
      <c r="O78" s="233">
        <v>0</v>
      </c>
      <c r="P78" s="233">
        <v>0</v>
      </c>
      <c r="Q78" s="233">
        <v>0</v>
      </c>
      <c r="R78" s="233">
        <v>0</v>
      </c>
      <c r="S78" s="233">
        <v>0</v>
      </c>
      <c r="T78" s="233">
        <v>0</v>
      </c>
      <c r="U78" s="233">
        <v>0</v>
      </c>
      <c r="V78" s="233">
        <v>0</v>
      </c>
      <c r="W78" s="233">
        <v>0</v>
      </c>
      <c r="X78" s="233">
        <v>0</v>
      </c>
      <c r="Y78" s="233">
        <v>0</v>
      </c>
      <c r="Z78" s="233">
        <v>0</v>
      </c>
      <c r="AA78" s="233">
        <v>0</v>
      </c>
      <c r="AB78" s="233">
        <v>0</v>
      </c>
      <c r="AC78" s="233">
        <v>0</v>
      </c>
      <c r="AD78" s="233">
        <v>0</v>
      </c>
      <c r="AE78" s="233">
        <v>0</v>
      </c>
      <c r="AF78" s="233">
        <v>0</v>
      </c>
      <c r="AG78" s="233">
        <f t="shared" si="0"/>
        <v>0</v>
      </c>
    </row>
    <row r="79" spans="1:33" s="188" customFormat="1" ht="31.5" x14ac:dyDescent="0.25">
      <c r="A79" s="195" t="s">
        <v>234</v>
      </c>
      <c r="B79" s="196" t="s">
        <v>598</v>
      </c>
      <c r="C79" s="233">
        <v>0</v>
      </c>
      <c r="D79" s="233">
        <v>0</v>
      </c>
      <c r="E79" s="233">
        <v>0</v>
      </c>
      <c r="F79" s="233">
        <v>0</v>
      </c>
      <c r="G79" s="233">
        <v>0</v>
      </c>
      <c r="H79" s="233">
        <v>0</v>
      </c>
      <c r="I79" s="233">
        <v>0</v>
      </c>
      <c r="J79" s="233">
        <v>0</v>
      </c>
      <c r="K79" s="233">
        <v>0</v>
      </c>
      <c r="L79" s="233">
        <v>0</v>
      </c>
      <c r="M79" s="233">
        <v>0</v>
      </c>
      <c r="N79" s="233">
        <v>0</v>
      </c>
      <c r="O79" s="233">
        <v>0</v>
      </c>
      <c r="P79" s="233">
        <v>0</v>
      </c>
      <c r="Q79" s="233">
        <v>0</v>
      </c>
      <c r="R79" s="233">
        <v>0</v>
      </c>
      <c r="S79" s="233">
        <v>0</v>
      </c>
      <c r="T79" s="233">
        <v>0</v>
      </c>
      <c r="U79" s="233">
        <v>0</v>
      </c>
      <c r="V79" s="233">
        <v>0</v>
      </c>
      <c r="W79" s="233">
        <v>0</v>
      </c>
      <c r="X79" s="233">
        <v>0</v>
      </c>
      <c r="Y79" s="233">
        <v>0</v>
      </c>
      <c r="Z79" s="233">
        <v>0</v>
      </c>
      <c r="AA79" s="233">
        <v>0</v>
      </c>
      <c r="AB79" s="233">
        <v>0</v>
      </c>
      <c r="AC79" s="233">
        <v>0</v>
      </c>
      <c r="AD79" s="233">
        <v>0</v>
      </c>
      <c r="AE79" s="233">
        <v>0</v>
      </c>
      <c r="AF79" s="233">
        <v>0</v>
      </c>
      <c r="AG79" s="233">
        <f t="shared" si="0"/>
        <v>0</v>
      </c>
    </row>
    <row r="80" spans="1:33" s="188" customFormat="1" x14ac:dyDescent="0.25">
      <c r="A80" s="195" t="s">
        <v>235</v>
      </c>
      <c r="B80" s="196" t="s">
        <v>599</v>
      </c>
      <c r="C80" s="233">
        <v>0</v>
      </c>
      <c r="D80" s="233">
        <v>0</v>
      </c>
      <c r="E80" s="233">
        <v>0</v>
      </c>
      <c r="F80" s="233">
        <v>0</v>
      </c>
      <c r="G80" s="233">
        <v>0</v>
      </c>
      <c r="H80" s="233">
        <v>0</v>
      </c>
      <c r="I80" s="233">
        <v>0</v>
      </c>
      <c r="J80" s="233">
        <v>0</v>
      </c>
      <c r="K80" s="233">
        <v>0</v>
      </c>
      <c r="L80" s="233">
        <v>0</v>
      </c>
      <c r="M80" s="233">
        <v>0</v>
      </c>
      <c r="N80" s="233">
        <v>0</v>
      </c>
      <c r="O80" s="233">
        <v>0</v>
      </c>
      <c r="P80" s="233">
        <v>0</v>
      </c>
      <c r="Q80" s="233">
        <v>0</v>
      </c>
      <c r="R80" s="233">
        <v>0</v>
      </c>
      <c r="S80" s="233">
        <v>0</v>
      </c>
      <c r="T80" s="233">
        <v>0</v>
      </c>
      <c r="U80" s="233">
        <v>0</v>
      </c>
      <c r="V80" s="233">
        <v>0</v>
      </c>
      <c r="W80" s="233">
        <v>0</v>
      </c>
      <c r="X80" s="233">
        <v>0</v>
      </c>
      <c r="Y80" s="233">
        <v>0</v>
      </c>
      <c r="Z80" s="233">
        <v>0</v>
      </c>
      <c r="AA80" s="233">
        <v>0</v>
      </c>
      <c r="AB80" s="233">
        <v>0</v>
      </c>
      <c r="AC80" s="233">
        <v>0</v>
      </c>
      <c r="AD80" s="233">
        <v>0</v>
      </c>
      <c r="AE80" s="233">
        <v>0</v>
      </c>
      <c r="AF80" s="233">
        <v>0</v>
      </c>
      <c r="AG80" s="233">
        <f t="shared" si="0"/>
        <v>0</v>
      </c>
    </row>
    <row r="81" spans="1:33" s="188" customFormat="1" x14ac:dyDescent="0.25">
      <c r="A81" s="195" t="s">
        <v>629</v>
      </c>
      <c r="B81" s="196" t="s">
        <v>600</v>
      </c>
      <c r="C81" s="233">
        <v>0</v>
      </c>
      <c r="D81" s="233">
        <v>0</v>
      </c>
      <c r="E81" s="233">
        <v>0</v>
      </c>
      <c r="F81" s="233">
        <v>0</v>
      </c>
      <c r="G81" s="233">
        <v>0</v>
      </c>
      <c r="H81" s="233">
        <v>0</v>
      </c>
      <c r="I81" s="233">
        <v>0</v>
      </c>
      <c r="J81" s="233">
        <v>0</v>
      </c>
      <c r="K81" s="233">
        <v>0</v>
      </c>
      <c r="L81" s="233">
        <v>0</v>
      </c>
      <c r="M81" s="233">
        <v>0</v>
      </c>
      <c r="N81" s="233">
        <v>0</v>
      </c>
      <c r="O81" s="233">
        <v>0</v>
      </c>
      <c r="P81" s="233">
        <v>0</v>
      </c>
      <c r="Q81" s="233">
        <v>0</v>
      </c>
      <c r="R81" s="233">
        <v>0</v>
      </c>
      <c r="S81" s="233">
        <v>0</v>
      </c>
      <c r="T81" s="233">
        <v>0</v>
      </c>
      <c r="U81" s="233">
        <v>0</v>
      </c>
      <c r="V81" s="233">
        <v>0</v>
      </c>
      <c r="W81" s="233">
        <v>0</v>
      </c>
      <c r="X81" s="233">
        <v>0</v>
      </c>
      <c r="Y81" s="233">
        <v>0</v>
      </c>
      <c r="Z81" s="233">
        <v>0</v>
      </c>
      <c r="AA81" s="233">
        <v>0</v>
      </c>
      <c r="AB81" s="233">
        <v>0</v>
      </c>
      <c r="AC81" s="233">
        <v>0</v>
      </c>
      <c r="AD81" s="233">
        <v>0</v>
      </c>
      <c r="AE81" s="233">
        <v>0</v>
      </c>
      <c r="AF81" s="233">
        <v>0</v>
      </c>
      <c r="AG81" s="233">
        <f t="shared" si="0"/>
        <v>0</v>
      </c>
    </row>
    <row r="82" spans="1:33" s="188" customFormat="1" x14ac:dyDescent="0.25">
      <c r="A82" s="195" t="s">
        <v>630</v>
      </c>
      <c r="B82" s="196" t="s">
        <v>601</v>
      </c>
      <c r="C82" s="233">
        <v>0</v>
      </c>
      <c r="D82" s="233">
        <v>0</v>
      </c>
      <c r="E82" s="233">
        <v>0</v>
      </c>
      <c r="F82" s="233">
        <v>0</v>
      </c>
      <c r="G82" s="233">
        <v>0</v>
      </c>
      <c r="H82" s="233">
        <v>0</v>
      </c>
      <c r="I82" s="233">
        <v>0</v>
      </c>
      <c r="J82" s="233">
        <v>0</v>
      </c>
      <c r="K82" s="233">
        <v>0</v>
      </c>
      <c r="L82" s="233">
        <v>0</v>
      </c>
      <c r="M82" s="233">
        <v>0</v>
      </c>
      <c r="N82" s="233">
        <v>0</v>
      </c>
      <c r="O82" s="233">
        <v>0</v>
      </c>
      <c r="P82" s="233">
        <v>0</v>
      </c>
      <c r="Q82" s="233">
        <v>0</v>
      </c>
      <c r="R82" s="233">
        <v>0</v>
      </c>
      <c r="S82" s="233">
        <v>0</v>
      </c>
      <c r="T82" s="233">
        <v>0</v>
      </c>
      <c r="U82" s="233">
        <v>0</v>
      </c>
      <c r="V82" s="233">
        <v>0</v>
      </c>
      <c r="W82" s="233">
        <v>0</v>
      </c>
      <c r="X82" s="233">
        <v>0</v>
      </c>
      <c r="Y82" s="233">
        <v>0</v>
      </c>
      <c r="Z82" s="233">
        <v>0</v>
      </c>
      <c r="AA82" s="233">
        <v>0</v>
      </c>
      <c r="AB82" s="233">
        <v>0</v>
      </c>
      <c r="AC82" s="233">
        <v>0</v>
      </c>
      <c r="AD82" s="233">
        <v>0</v>
      </c>
      <c r="AE82" s="233">
        <v>0</v>
      </c>
      <c r="AF82" s="233">
        <v>0</v>
      </c>
      <c r="AG82" s="233">
        <f t="shared" si="0"/>
        <v>0</v>
      </c>
    </row>
    <row r="83" spans="1:33" s="188" customFormat="1" x14ac:dyDescent="0.25">
      <c r="A83" s="195" t="s">
        <v>631</v>
      </c>
      <c r="B83" s="196" t="s">
        <v>603</v>
      </c>
      <c r="C83" s="233">
        <v>0</v>
      </c>
      <c r="D83" s="233">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33">
        <v>0</v>
      </c>
      <c r="U83" s="233">
        <v>0</v>
      </c>
      <c r="V83" s="233">
        <v>0</v>
      </c>
      <c r="W83" s="233">
        <v>0</v>
      </c>
      <c r="X83" s="233">
        <v>0</v>
      </c>
      <c r="Y83" s="233">
        <v>0</v>
      </c>
      <c r="Z83" s="233">
        <v>0</v>
      </c>
      <c r="AA83" s="233">
        <v>0</v>
      </c>
      <c r="AB83" s="233">
        <v>0</v>
      </c>
      <c r="AC83" s="233">
        <v>0</v>
      </c>
      <c r="AD83" s="233">
        <v>0</v>
      </c>
      <c r="AE83" s="233">
        <v>0</v>
      </c>
      <c r="AF83" s="233">
        <v>0</v>
      </c>
      <c r="AG83" s="233">
        <f t="shared" si="0"/>
        <v>0</v>
      </c>
    </row>
    <row r="84" spans="1:33" s="188" customFormat="1" x14ac:dyDescent="0.25">
      <c r="A84" s="195" t="s">
        <v>632</v>
      </c>
      <c r="B84" s="196" t="s">
        <v>605</v>
      </c>
      <c r="C84" s="233">
        <v>0</v>
      </c>
      <c r="D84" s="233">
        <v>0</v>
      </c>
      <c r="E84" s="233">
        <v>0</v>
      </c>
      <c r="F84" s="233">
        <v>0</v>
      </c>
      <c r="G84" s="233">
        <v>20</v>
      </c>
      <c r="H84" s="233">
        <v>0</v>
      </c>
      <c r="I84" s="233">
        <v>0</v>
      </c>
      <c r="J84" s="233">
        <v>0</v>
      </c>
      <c r="K84" s="233">
        <v>0</v>
      </c>
      <c r="L84" s="233">
        <v>0</v>
      </c>
      <c r="M84" s="233">
        <v>0</v>
      </c>
      <c r="N84" s="233">
        <v>0</v>
      </c>
      <c r="O84" s="233">
        <v>0</v>
      </c>
      <c r="P84" s="233">
        <v>0</v>
      </c>
      <c r="Q84" s="233">
        <v>0</v>
      </c>
      <c r="R84" s="233">
        <v>0</v>
      </c>
      <c r="S84" s="233">
        <v>0</v>
      </c>
      <c r="T84" s="233">
        <v>0</v>
      </c>
      <c r="U84" s="233">
        <v>0</v>
      </c>
      <c r="V84" s="233">
        <v>0</v>
      </c>
      <c r="W84" s="233">
        <v>0</v>
      </c>
      <c r="X84" s="233">
        <v>0</v>
      </c>
      <c r="Y84" s="233">
        <v>0</v>
      </c>
      <c r="Z84" s="233">
        <v>0</v>
      </c>
      <c r="AA84" s="233">
        <v>0</v>
      </c>
      <c r="AB84" s="233">
        <v>0</v>
      </c>
      <c r="AC84" s="233">
        <v>0</v>
      </c>
      <c r="AD84" s="233">
        <v>0</v>
      </c>
      <c r="AE84" s="233">
        <v>0</v>
      </c>
      <c r="AF84" s="233">
        <v>0</v>
      </c>
      <c r="AG84" s="233">
        <f t="shared" si="0"/>
        <v>20</v>
      </c>
    </row>
    <row r="85" spans="1:33" s="188" customFormat="1" x14ac:dyDescent="0.25">
      <c r="A85" s="195" t="s">
        <v>633</v>
      </c>
      <c r="B85" s="196" t="s">
        <v>607</v>
      </c>
      <c r="C85" s="233">
        <v>0</v>
      </c>
      <c r="D85" s="233">
        <v>0</v>
      </c>
      <c r="E85" s="233">
        <v>0</v>
      </c>
      <c r="F85" s="233">
        <v>0</v>
      </c>
      <c r="G85" s="233">
        <v>0</v>
      </c>
      <c r="H85" s="233">
        <v>0</v>
      </c>
      <c r="I85" s="233">
        <v>0</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row>
    <row r="86" spans="1:33" s="188" customFormat="1" x14ac:dyDescent="0.25">
      <c r="A86" s="195" t="s">
        <v>634</v>
      </c>
      <c r="B86" s="196" t="s">
        <v>609</v>
      </c>
      <c r="C86" s="233">
        <v>0</v>
      </c>
      <c r="D86" s="233">
        <v>0</v>
      </c>
      <c r="E86" s="233">
        <v>0</v>
      </c>
      <c r="F86" s="233">
        <v>0</v>
      </c>
      <c r="G86" s="233">
        <v>0</v>
      </c>
      <c r="H86" s="233">
        <v>0</v>
      </c>
      <c r="I86" s="233">
        <v>0</v>
      </c>
      <c r="J86" s="233">
        <v>0</v>
      </c>
      <c r="K86" s="233">
        <v>0</v>
      </c>
      <c r="L86" s="233">
        <v>0</v>
      </c>
      <c r="M86" s="233">
        <v>0</v>
      </c>
      <c r="N86" s="233">
        <v>0</v>
      </c>
      <c r="O86" s="233">
        <v>0</v>
      </c>
      <c r="P86" s="233">
        <v>0</v>
      </c>
      <c r="Q86" s="233">
        <v>0</v>
      </c>
      <c r="R86" s="233">
        <v>0</v>
      </c>
      <c r="S86" s="233">
        <v>0</v>
      </c>
      <c r="T86" s="233">
        <v>0</v>
      </c>
      <c r="U86" s="233">
        <v>0</v>
      </c>
      <c r="V86" s="233">
        <v>0</v>
      </c>
      <c r="W86" s="233">
        <v>0</v>
      </c>
      <c r="X86" s="233">
        <v>0</v>
      </c>
      <c r="Y86" s="233">
        <v>0</v>
      </c>
      <c r="Z86" s="233">
        <v>0</v>
      </c>
      <c r="AA86" s="233">
        <v>0</v>
      </c>
      <c r="AB86" s="233">
        <v>0</v>
      </c>
      <c r="AC86" s="233">
        <v>0</v>
      </c>
      <c r="AD86" s="233">
        <v>0</v>
      </c>
      <c r="AE86" s="233">
        <v>0</v>
      </c>
      <c r="AF86" s="233">
        <v>0</v>
      </c>
      <c r="AG86" s="233">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H20:K20"/>
    <mergeCell ref="H21:I21"/>
    <mergeCell ref="T21:U21"/>
    <mergeCell ref="V21:W21"/>
    <mergeCell ref="T20:W20"/>
    <mergeCell ref="A14:AG14"/>
    <mergeCell ref="C20:D21"/>
    <mergeCell ref="A16:AG16"/>
    <mergeCell ref="A15:AG15"/>
    <mergeCell ref="A20:A22"/>
    <mergeCell ref="E20:F21"/>
    <mergeCell ref="A18:AG18"/>
    <mergeCell ref="B20:B22"/>
    <mergeCell ref="L20:O20"/>
    <mergeCell ref="L21:M21"/>
    <mergeCell ref="N21:O21"/>
    <mergeCell ref="P20:S20"/>
    <mergeCell ref="P21:Q21"/>
    <mergeCell ref="R21:S21"/>
    <mergeCell ref="J21:K21"/>
    <mergeCell ref="G20:G22"/>
    <mergeCell ref="A4:AG4"/>
    <mergeCell ref="A12:AG12"/>
    <mergeCell ref="A9:AG9"/>
    <mergeCell ref="A11:AG11"/>
    <mergeCell ref="A8:AG8"/>
    <mergeCell ref="A6:AG6"/>
    <mergeCell ref="AB20:AE20"/>
    <mergeCell ref="AB21:AC21"/>
    <mergeCell ref="AD21:AE21"/>
    <mergeCell ref="AF20:AG21"/>
    <mergeCell ref="X21:Y21"/>
    <mergeCell ref="Z21:AA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C22" zoomScale="55" zoomScaleSheetLayoutView="55" workbookViewId="0">
      <selection activeCell="A26" sqref="A26:XFD37"/>
    </sheetView>
  </sheetViews>
  <sheetFormatPr defaultColWidth="9.140625" defaultRowHeight="15" x14ac:dyDescent="0.25"/>
  <cols>
    <col min="1" max="1" width="10.140625" style="19" customWidth="1"/>
    <col min="2" max="2" width="23.140625" style="19" customWidth="1"/>
    <col min="3" max="3" width="22.42578125" style="19" customWidth="1"/>
    <col min="4" max="4" width="15.140625" style="19" customWidth="1"/>
    <col min="5" max="12" width="7.7109375" style="19" customWidth="1"/>
    <col min="13" max="13" width="16.85546875" style="19" customWidth="1"/>
    <col min="14" max="14" width="45.42578125" style="19" customWidth="1"/>
    <col min="15" max="15" width="21.42578125" style="19" customWidth="1"/>
    <col min="16" max="16" width="13.42578125" style="19" customWidth="1"/>
    <col min="17" max="17" width="32.7109375" style="19" customWidth="1"/>
    <col min="18" max="18" width="17" style="19" customWidth="1"/>
    <col min="19" max="19" width="11.7109375" style="19" customWidth="1"/>
    <col min="20" max="20" width="15" style="19" customWidth="1"/>
    <col min="21" max="21" width="11.42578125" style="19" customWidth="1"/>
    <col min="22" max="22" width="12.7109375" style="19" customWidth="1"/>
    <col min="23" max="23" width="37.42578125" style="19" customWidth="1"/>
    <col min="24" max="25" width="10.7109375" style="19" customWidth="1"/>
    <col min="26" max="26" width="13.85546875" style="19" customWidth="1"/>
    <col min="27" max="28" width="10.7109375" style="19" customWidth="1"/>
    <col min="29" max="29" width="20.28515625" style="19" customWidth="1"/>
    <col min="30" max="30" width="10.7109375" style="19" customWidth="1"/>
    <col min="31" max="31" width="15.85546875" style="19" customWidth="1"/>
    <col min="32" max="32" width="23.28515625" style="19" customWidth="1"/>
    <col min="33" max="33" width="20.5703125" style="19" customWidth="1"/>
    <col min="34" max="34" width="17.28515625" style="19" customWidth="1"/>
    <col min="35" max="35" width="20.42578125" style="19" customWidth="1"/>
    <col min="36" max="36" width="18" style="19" customWidth="1"/>
    <col min="37" max="37" width="17.7109375" style="19" customWidth="1"/>
    <col min="38" max="38" width="25.5703125" style="19" customWidth="1"/>
    <col min="39" max="39" width="24" style="19" customWidth="1"/>
    <col min="40" max="40" width="28.7109375" style="19" customWidth="1"/>
    <col min="41" max="41" width="27.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9" t="s">
        <v>10</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6" t="s">
        <v>9</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2" t="str">
        <f>'1. паспорт местоположение'!A12:C12</f>
        <v>H_TP2000.PS.0054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6" t="s">
        <v>8</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2"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9"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9"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9" s="22"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9" s="22" customFormat="1" x14ac:dyDescent="0.25">
      <c r="A21" s="460" t="s">
        <v>465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5" customHeight="1" x14ac:dyDescent="0.25">
      <c r="A22" s="445" t="s">
        <v>53</v>
      </c>
      <c r="B22" s="462" t="s">
        <v>25</v>
      </c>
      <c r="C22" s="445" t="s">
        <v>52</v>
      </c>
      <c r="D22" s="445" t="s">
        <v>51</v>
      </c>
      <c r="E22" s="465" t="s">
        <v>476</v>
      </c>
      <c r="F22" s="466"/>
      <c r="G22" s="466"/>
      <c r="H22" s="466"/>
      <c r="I22" s="466"/>
      <c r="J22" s="466"/>
      <c r="K22" s="466"/>
      <c r="L22" s="467"/>
      <c r="M22" s="445" t="s">
        <v>50</v>
      </c>
      <c r="N22" s="445" t="s">
        <v>49</v>
      </c>
      <c r="O22" s="445" t="s">
        <v>48</v>
      </c>
      <c r="P22" s="444" t="s">
        <v>266</v>
      </c>
      <c r="Q22" s="444" t="s">
        <v>47</v>
      </c>
      <c r="R22" s="444" t="s">
        <v>46</v>
      </c>
      <c r="S22" s="444" t="s">
        <v>45</v>
      </c>
      <c r="T22" s="444"/>
      <c r="U22" s="459" t="s">
        <v>44</v>
      </c>
      <c r="V22" s="459" t="s">
        <v>43</v>
      </c>
      <c r="W22" s="444" t="s">
        <v>42</v>
      </c>
      <c r="X22" s="444" t="s">
        <v>41</v>
      </c>
      <c r="Y22" s="444" t="s">
        <v>40</v>
      </c>
      <c r="Z22" s="46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7" t="s">
        <v>26</v>
      </c>
    </row>
    <row r="23" spans="1:49" s="22" customFormat="1" ht="64.5" customHeight="1" x14ac:dyDescent="0.25">
      <c r="A23" s="461"/>
      <c r="B23" s="463"/>
      <c r="C23" s="461"/>
      <c r="D23" s="461"/>
      <c r="E23" s="451" t="s">
        <v>24</v>
      </c>
      <c r="F23" s="453" t="s">
        <v>140</v>
      </c>
      <c r="G23" s="453" t="s">
        <v>139</v>
      </c>
      <c r="H23" s="453" t="s">
        <v>138</v>
      </c>
      <c r="I23" s="455" t="s">
        <v>387</v>
      </c>
      <c r="J23" s="455" t="s">
        <v>388</v>
      </c>
      <c r="K23" s="455" t="s">
        <v>389</v>
      </c>
      <c r="L23" s="453" t="s">
        <v>81</v>
      </c>
      <c r="M23" s="461"/>
      <c r="N23" s="461"/>
      <c r="O23" s="461"/>
      <c r="P23" s="444"/>
      <c r="Q23" s="444"/>
      <c r="R23" s="444"/>
      <c r="S23" s="457" t="s">
        <v>3</v>
      </c>
      <c r="T23" s="457" t="s">
        <v>12</v>
      </c>
      <c r="U23" s="459"/>
      <c r="V23" s="459"/>
      <c r="W23" s="444"/>
      <c r="X23" s="444"/>
      <c r="Y23" s="444"/>
      <c r="Z23" s="444"/>
      <c r="AA23" s="444"/>
      <c r="AB23" s="444"/>
      <c r="AC23" s="444"/>
      <c r="AD23" s="444"/>
      <c r="AE23" s="444"/>
      <c r="AF23" s="444" t="s">
        <v>23</v>
      </c>
      <c r="AG23" s="444"/>
      <c r="AH23" s="444" t="s">
        <v>22</v>
      </c>
      <c r="AI23" s="444"/>
      <c r="AJ23" s="445" t="s">
        <v>21</v>
      </c>
      <c r="AK23" s="445" t="s">
        <v>20</v>
      </c>
      <c r="AL23" s="445" t="s">
        <v>19</v>
      </c>
      <c r="AM23" s="445" t="s">
        <v>18</v>
      </c>
      <c r="AN23" s="445" t="s">
        <v>17</v>
      </c>
      <c r="AO23" s="445" t="s">
        <v>16</v>
      </c>
      <c r="AP23" s="445" t="s">
        <v>15</v>
      </c>
      <c r="AQ23" s="449" t="s">
        <v>12</v>
      </c>
      <c r="AR23" s="444"/>
      <c r="AS23" s="444"/>
      <c r="AT23" s="444"/>
      <c r="AU23" s="444"/>
      <c r="AV23" s="448"/>
    </row>
    <row r="24" spans="1:49" s="22" customFormat="1" ht="96.75" customHeight="1" x14ac:dyDescent="0.25">
      <c r="A24" s="446"/>
      <c r="B24" s="464"/>
      <c r="C24" s="446"/>
      <c r="D24" s="446"/>
      <c r="E24" s="452"/>
      <c r="F24" s="454"/>
      <c r="G24" s="454"/>
      <c r="H24" s="454"/>
      <c r="I24" s="456"/>
      <c r="J24" s="456"/>
      <c r="K24" s="456"/>
      <c r="L24" s="454"/>
      <c r="M24" s="446"/>
      <c r="N24" s="446"/>
      <c r="O24" s="446"/>
      <c r="P24" s="444"/>
      <c r="Q24" s="444"/>
      <c r="R24" s="444"/>
      <c r="S24" s="458"/>
      <c r="T24" s="458"/>
      <c r="U24" s="459"/>
      <c r="V24" s="459"/>
      <c r="W24" s="444"/>
      <c r="X24" s="444"/>
      <c r="Y24" s="444"/>
      <c r="Z24" s="444"/>
      <c r="AA24" s="444"/>
      <c r="AB24" s="444"/>
      <c r="AC24" s="444"/>
      <c r="AD24" s="444"/>
      <c r="AE24" s="444"/>
      <c r="AF24" s="235" t="s">
        <v>14</v>
      </c>
      <c r="AG24" s="235" t="s">
        <v>13</v>
      </c>
      <c r="AH24" s="128" t="s">
        <v>3</v>
      </c>
      <c r="AI24" s="128" t="s">
        <v>12</v>
      </c>
      <c r="AJ24" s="446"/>
      <c r="AK24" s="446"/>
      <c r="AL24" s="446"/>
      <c r="AM24" s="446"/>
      <c r="AN24" s="446"/>
      <c r="AO24" s="446"/>
      <c r="AP24" s="446"/>
      <c r="AQ24" s="450"/>
      <c r="AR24" s="444"/>
      <c r="AS24" s="444"/>
      <c r="AT24" s="444"/>
      <c r="AU24" s="444"/>
      <c r="AV24" s="448"/>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348" t="s">
        <v>563</v>
      </c>
      <c r="B26" s="349" t="s">
        <v>566</v>
      </c>
      <c r="C26" s="350" t="s">
        <v>662</v>
      </c>
      <c r="D26" s="351">
        <v>12.2021</v>
      </c>
      <c r="E26" s="352" t="s">
        <v>332</v>
      </c>
      <c r="F26" s="352" t="s">
        <v>332</v>
      </c>
      <c r="G26" s="352" t="s">
        <v>332</v>
      </c>
      <c r="H26" s="352" t="s">
        <v>332</v>
      </c>
      <c r="I26" s="352" t="s">
        <v>332</v>
      </c>
      <c r="J26" s="352" t="s">
        <v>332</v>
      </c>
      <c r="K26" s="352" t="s">
        <v>332</v>
      </c>
      <c r="L26" s="352" t="s">
        <v>332</v>
      </c>
      <c r="M26" s="349" t="s">
        <v>564</v>
      </c>
      <c r="N26" s="349" t="s">
        <v>565</v>
      </c>
      <c r="O26" s="349" t="s">
        <v>566</v>
      </c>
      <c r="P26" s="353">
        <v>2682</v>
      </c>
      <c r="Q26" s="349" t="s">
        <v>567</v>
      </c>
      <c r="R26" s="353">
        <v>1877</v>
      </c>
      <c r="S26" s="349" t="s">
        <v>568</v>
      </c>
      <c r="T26" s="349" t="s">
        <v>568</v>
      </c>
      <c r="U26" s="349">
        <v>8</v>
      </c>
      <c r="V26" s="349">
        <v>8</v>
      </c>
      <c r="W26" s="349" t="s">
        <v>569</v>
      </c>
      <c r="X26" s="353">
        <v>1352</v>
      </c>
      <c r="Y26" s="352"/>
      <c r="Z26" s="352">
        <v>0</v>
      </c>
      <c r="AA26" s="352"/>
      <c r="AB26" s="353">
        <v>1352</v>
      </c>
      <c r="AC26" s="349" t="s">
        <v>569</v>
      </c>
      <c r="AD26" s="353">
        <v>1622</v>
      </c>
      <c r="AE26" s="353">
        <v>1622</v>
      </c>
      <c r="AF26" s="348" t="s">
        <v>570</v>
      </c>
      <c r="AG26" s="349" t="s">
        <v>571</v>
      </c>
      <c r="AH26" s="349" t="s">
        <v>572</v>
      </c>
      <c r="AI26" s="349" t="s">
        <v>573</v>
      </c>
      <c r="AJ26" s="349" t="s">
        <v>574</v>
      </c>
      <c r="AK26" s="349" t="s">
        <v>575</v>
      </c>
      <c r="AL26" s="352"/>
      <c r="AM26" s="352"/>
      <c r="AN26" s="352"/>
      <c r="AO26" s="352"/>
      <c r="AP26" s="349" t="s">
        <v>576</v>
      </c>
      <c r="AQ26" s="349" t="s">
        <v>577</v>
      </c>
      <c r="AR26" s="349" t="s">
        <v>578</v>
      </c>
      <c r="AS26" s="349" t="s">
        <v>577</v>
      </c>
      <c r="AT26" s="349" t="s">
        <v>579</v>
      </c>
      <c r="AU26" s="352"/>
      <c r="AV26" s="352"/>
      <c r="AW26" s="22">
        <v>1.6220000000000001</v>
      </c>
    </row>
    <row r="27" spans="1:49" s="22" customFormat="1" x14ac:dyDescent="0.25">
      <c r="A27" s="352"/>
      <c r="B27" s="352"/>
      <c r="C27" s="352"/>
      <c r="D27" s="352"/>
      <c r="E27" s="352"/>
      <c r="F27" s="352"/>
      <c r="G27" s="352"/>
      <c r="H27" s="352"/>
      <c r="I27" s="352"/>
      <c r="J27" s="352"/>
      <c r="K27" s="352"/>
      <c r="L27" s="352"/>
      <c r="M27" s="352"/>
      <c r="N27" s="352"/>
      <c r="O27" s="352"/>
      <c r="P27" s="352"/>
      <c r="Q27" s="352"/>
      <c r="R27" s="352"/>
      <c r="S27" s="352"/>
      <c r="T27" s="352"/>
      <c r="U27" s="352"/>
      <c r="V27" s="352"/>
      <c r="W27" s="349" t="s">
        <v>580</v>
      </c>
      <c r="X27" s="353">
        <v>1650</v>
      </c>
      <c r="Y27" s="352"/>
      <c r="Z27" s="352"/>
      <c r="AA27" s="352"/>
      <c r="AB27" s="352"/>
      <c r="AC27" s="352"/>
      <c r="AD27" s="352"/>
      <c r="AE27" s="352"/>
      <c r="AF27" s="352"/>
      <c r="AG27" s="352"/>
      <c r="AH27" s="352"/>
      <c r="AI27" s="352"/>
      <c r="AJ27" s="352"/>
      <c r="AK27" s="352"/>
      <c r="AL27" s="352"/>
      <c r="AM27" s="352"/>
      <c r="AN27" s="352"/>
      <c r="AO27" s="352"/>
      <c r="AP27" s="352"/>
      <c r="AQ27" s="352"/>
      <c r="AR27" s="352"/>
      <c r="AS27" s="352"/>
      <c r="AT27" s="352"/>
      <c r="AU27" s="352"/>
      <c r="AV27" s="352"/>
    </row>
    <row r="28" spans="1:49" s="22" customFormat="1" x14ac:dyDescent="0.25">
      <c r="A28" s="352"/>
      <c r="B28" s="352"/>
      <c r="C28" s="352"/>
      <c r="D28" s="352"/>
      <c r="E28" s="352"/>
      <c r="F28" s="352"/>
      <c r="G28" s="352"/>
      <c r="H28" s="352"/>
      <c r="I28" s="352"/>
      <c r="J28" s="352"/>
      <c r="K28" s="352"/>
      <c r="L28" s="352"/>
      <c r="M28" s="352"/>
      <c r="N28" s="352"/>
      <c r="O28" s="352"/>
      <c r="P28" s="352"/>
      <c r="Q28" s="352"/>
      <c r="R28" s="352"/>
      <c r="S28" s="352"/>
      <c r="T28" s="352"/>
      <c r="U28" s="352"/>
      <c r="V28" s="352"/>
      <c r="W28" s="349" t="s">
        <v>581</v>
      </c>
      <c r="X28" s="353">
        <v>1346</v>
      </c>
      <c r="Y28" s="352"/>
      <c r="Z28" s="352"/>
      <c r="AA28" s="352"/>
      <c r="AB28" s="352"/>
      <c r="AC28" s="352"/>
      <c r="AD28" s="352"/>
      <c r="AE28" s="352"/>
      <c r="AF28" s="352"/>
      <c r="AG28" s="352"/>
      <c r="AH28" s="352"/>
      <c r="AI28" s="352"/>
      <c r="AJ28" s="352"/>
      <c r="AK28" s="352"/>
      <c r="AL28" s="352"/>
      <c r="AM28" s="352"/>
      <c r="AN28" s="352"/>
      <c r="AO28" s="352"/>
      <c r="AP28" s="352"/>
      <c r="AQ28" s="352"/>
      <c r="AR28" s="352"/>
      <c r="AS28" s="352"/>
      <c r="AT28" s="352"/>
      <c r="AU28" s="352"/>
      <c r="AV28" s="352"/>
    </row>
    <row r="29" spans="1:49" s="22" customFormat="1" x14ac:dyDescent="0.25">
      <c r="A29" s="352"/>
      <c r="B29" s="352"/>
      <c r="C29" s="352"/>
      <c r="D29" s="352"/>
      <c r="E29" s="352"/>
      <c r="F29" s="352"/>
      <c r="G29" s="352"/>
      <c r="H29" s="352"/>
      <c r="I29" s="352"/>
      <c r="J29" s="352"/>
      <c r="K29" s="352"/>
      <c r="L29" s="352"/>
      <c r="M29" s="352"/>
      <c r="N29" s="352"/>
      <c r="O29" s="352"/>
      <c r="P29" s="352"/>
      <c r="Q29" s="352"/>
      <c r="R29" s="352"/>
      <c r="S29" s="352"/>
      <c r="T29" s="352"/>
      <c r="U29" s="352"/>
      <c r="V29" s="352"/>
      <c r="W29" s="349" t="s">
        <v>582</v>
      </c>
      <c r="X29" s="353">
        <v>1397</v>
      </c>
      <c r="Y29" s="352"/>
      <c r="Z29" s="352"/>
      <c r="AA29" s="352"/>
      <c r="AB29" s="352"/>
      <c r="AC29" s="352"/>
      <c r="AD29" s="352"/>
      <c r="AE29" s="352"/>
      <c r="AF29" s="352"/>
      <c r="AG29" s="352"/>
      <c r="AH29" s="352"/>
      <c r="AI29" s="352"/>
      <c r="AJ29" s="352"/>
      <c r="AK29" s="352"/>
      <c r="AL29" s="352"/>
      <c r="AM29" s="352"/>
      <c r="AN29" s="352"/>
      <c r="AO29" s="352"/>
      <c r="AP29" s="352"/>
      <c r="AQ29" s="352"/>
      <c r="AR29" s="352"/>
      <c r="AS29" s="352"/>
      <c r="AT29" s="352"/>
      <c r="AU29" s="352"/>
      <c r="AV29" s="352"/>
    </row>
    <row r="30" spans="1:49" s="22" customFormat="1" x14ac:dyDescent="0.25">
      <c r="A30" s="352"/>
      <c r="B30" s="352"/>
      <c r="C30" s="352"/>
      <c r="D30" s="352"/>
      <c r="E30" s="352"/>
      <c r="F30" s="352"/>
      <c r="G30" s="352"/>
      <c r="H30" s="352"/>
      <c r="I30" s="352"/>
      <c r="J30" s="352"/>
      <c r="K30" s="352"/>
      <c r="L30" s="352"/>
      <c r="M30" s="352"/>
      <c r="N30" s="352"/>
      <c r="O30" s="352"/>
      <c r="P30" s="352"/>
      <c r="Q30" s="352"/>
      <c r="R30" s="352"/>
      <c r="S30" s="352"/>
      <c r="T30" s="352"/>
      <c r="U30" s="352"/>
      <c r="V30" s="352"/>
      <c r="W30" s="349" t="s">
        <v>583</v>
      </c>
      <c r="X30" s="353">
        <v>1589</v>
      </c>
      <c r="Y30" s="352"/>
      <c r="Z30" s="352"/>
      <c r="AA30" s="352"/>
      <c r="AB30" s="352"/>
      <c r="AC30" s="352"/>
      <c r="AD30" s="352"/>
      <c r="AE30" s="352"/>
      <c r="AF30" s="352"/>
      <c r="AG30" s="352"/>
      <c r="AH30" s="352"/>
      <c r="AI30" s="352"/>
      <c r="AJ30" s="352"/>
      <c r="AK30" s="352"/>
      <c r="AL30" s="352"/>
      <c r="AM30" s="352"/>
      <c r="AN30" s="352"/>
      <c r="AO30" s="352"/>
      <c r="AP30" s="352"/>
      <c r="AQ30" s="352"/>
      <c r="AR30" s="352"/>
      <c r="AS30" s="352"/>
      <c r="AT30" s="352"/>
      <c r="AU30" s="352"/>
      <c r="AV30" s="352"/>
    </row>
    <row r="31" spans="1:49" s="22" customFormat="1" x14ac:dyDescent="0.25">
      <c r="A31" s="352"/>
      <c r="B31" s="352"/>
      <c r="C31" s="352"/>
      <c r="D31" s="352"/>
      <c r="E31" s="352"/>
      <c r="F31" s="352"/>
      <c r="G31" s="352"/>
      <c r="H31" s="352"/>
      <c r="I31" s="352"/>
      <c r="J31" s="352"/>
      <c r="K31" s="352"/>
      <c r="L31" s="352"/>
      <c r="M31" s="352"/>
      <c r="N31" s="352"/>
      <c r="O31" s="352"/>
      <c r="P31" s="352"/>
      <c r="Q31" s="352"/>
      <c r="R31" s="352"/>
      <c r="S31" s="352"/>
      <c r="T31" s="352"/>
      <c r="U31" s="352"/>
      <c r="V31" s="352"/>
      <c r="W31" s="349" t="s">
        <v>584</v>
      </c>
      <c r="X31" s="353">
        <v>1580</v>
      </c>
      <c r="Y31" s="352"/>
      <c r="Z31" s="352"/>
      <c r="AA31" s="352"/>
      <c r="AB31" s="352"/>
      <c r="AC31" s="352"/>
      <c r="AD31" s="352"/>
      <c r="AE31" s="352"/>
      <c r="AF31" s="352"/>
      <c r="AG31" s="352"/>
      <c r="AH31" s="352"/>
      <c r="AI31" s="352"/>
      <c r="AJ31" s="352"/>
      <c r="AK31" s="352"/>
      <c r="AL31" s="352"/>
      <c r="AM31" s="352"/>
      <c r="AN31" s="352"/>
      <c r="AO31" s="352"/>
      <c r="AP31" s="352"/>
      <c r="AQ31" s="352"/>
      <c r="AR31" s="352"/>
      <c r="AS31" s="352"/>
      <c r="AT31" s="352"/>
      <c r="AU31" s="352"/>
      <c r="AV31" s="352"/>
    </row>
    <row r="32" spans="1:49" s="22" customFormat="1" x14ac:dyDescent="0.25">
      <c r="A32" s="352"/>
      <c r="B32" s="352"/>
      <c r="C32" s="352"/>
      <c r="D32" s="352"/>
      <c r="E32" s="352"/>
      <c r="F32" s="352"/>
      <c r="G32" s="352"/>
      <c r="H32" s="352"/>
      <c r="I32" s="352"/>
      <c r="J32" s="352"/>
      <c r="K32" s="352"/>
      <c r="L32" s="352"/>
      <c r="M32" s="352"/>
      <c r="N32" s="352"/>
      <c r="O32" s="352"/>
      <c r="P32" s="352"/>
      <c r="Q32" s="352"/>
      <c r="R32" s="352"/>
      <c r="S32" s="352"/>
      <c r="T32" s="352"/>
      <c r="U32" s="352"/>
      <c r="V32" s="352"/>
      <c r="W32" s="349" t="s">
        <v>585</v>
      </c>
      <c r="X32" s="353">
        <v>1700</v>
      </c>
      <c r="Y32" s="352"/>
      <c r="Z32" s="352"/>
      <c r="AA32" s="352"/>
      <c r="AB32" s="352"/>
      <c r="AC32" s="352"/>
      <c r="AD32" s="352"/>
      <c r="AE32" s="352"/>
      <c r="AF32" s="352"/>
      <c r="AG32" s="352"/>
      <c r="AH32" s="352"/>
      <c r="AI32" s="352"/>
      <c r="AJ32" s="352"/>
      <c r="AK32" s="352"/>
      <c r="AL32" s="352"/>
      <c r="AM32" s="352"/>
      <c r="AN32" s="352"/>
      <c r="AO32" s="352"/>
      <c r="AP32" s="352"/>
      <c r="AQ32" s="352"/>
      <c r="AR32" s="352"/>
      <c r="AS32" s="352"/>
      <c r="AT32" s="352"/>
      <c r="AU32" s="352"/>
      <c r="AV32" s="352"/>
    </row>
    <row r="33" spans="1:48" s="22" customFormat="1" x14ac:dyDescent="0.25">
      <c r="A33" s="354"/>
      <c r="B33" s="355"/>
      <c r="C33" s="355"/>
      <c r="D33" s="354"/>
      <c r="E33" s="354"/>
      <c r="F33" s="354"/>
      <c r="G33" s="354"/>
      <c r="H33" s="354"/>
      <c r="I33" s="354"/>
      <c r="J33" s="354"/>
      <c r="K33" s="354"/>
      <c r="L33" s="354"/>
      <c r="M33" s="355"/>
      <c r="N33" s="355"/>
      <c r="O33" s="355"/>
      <c r="P33" s="356"/>
      <c r="Q33" s="355"/>
      <c r="R33" s="356"/>
      <c r="S33" s="355"/>
      <c r="T33" s="355"/>
      <c r="U33" s="354"/>
      <c r="V33" s="354"/>
      <c r="W33" s="349" t="s">
        <v>586</v>
      </c>
      <c r="X33" s="353">
        <v>1696</v>
      </c>
      <c r="Y33" s="355"/>
      <c r="Z33" s="357"/>
      <c r="AA33" s="356"/>
      <c r="AB33" s="356"/>
      <c r="AC33" s="356"/>
      <c r="AD33" s="356"/>
      <c r="AE33" s="356"/>
      <c r="AF33" s="354"/>
      <c r="AG33" s="355"/>
      <c r="AH33" s="357"/>
      <c r="AI33" s="357"/>
      <c r="AJ33" s="357"/>
      <c r="AK33" s="357"/>
      <c r="AL33" s="355"/>
      <c r="AM33" s="355"/>
      <c r="AN33" s="357"/>
      <c r="AO33" s="355"/>
      <c r="AP33" s="357"/>
      <c r="AQ33" s="357"/>
      <c r="AR33" s="357"/>
      <c r="AS33" s="357"/>
      <c r="AT33" s="357"/>
      <c r="AU33" s="355"/>
      <c r="AV33" s="355"/>
    </row>
    <row r="34" spans="1:48" s="22" customFormat="1" ht="105" x14ac:dyDescent="0.25">
      <c r="A34" s="354">
        <v>1</v>
      </c>
      <c r="B34" s="350" t="s">
        <v>663</v>
      </c>
      <c r="C34" s="350" t="s">
        <v>662</v>
      </c>
      <c r="D34" s="351">
        <v>12.2021</v>
      </c>
      <c r="E34" s="352" t="s">
        <v>332</v>
      </c>
      <c r="F34" s="354" t="s">
        <v>332</v>
      </c>
      <c r="G34" s="354" t="s">
        <v>332</v>
      </c>
      <c r="H34" s="354" t="s">
        <v>332</v>
      </c>
      <c r="I34" s="354" t="s">
        <v>332</v>
      </c>
      <c r="J34" s="354" t="s">
        <v>332</v>
      </c>
      <c r="K34" s="354" t="s">
        <v>332</v>
      </c>
      <c r="L34" s="354" t="s">
        <v>332</v>
      </c>
      <c r="M34" s="349" t="s">
        <v>674</v>
      </c>
      <c r="N34" s="350" t="s">
        <v>673</v>
      </c>
      <c r="O34" s="350" t="s">
        <v>663</v>
      </c>
      <c r="P34" s="358" t="s">
        <v>664</v>
      </c>
      <c r="Q34" s="476" t="s">
        <v>677</v>
      </c>
      <c r="R34" s="358" t="s">
        <v>665</v>
      </c>
      <c r="S34" s="358" t="s">
        <v>666</v>
      </c>
      <c r="T34" s="358" t="s">
        <v>666</v>
      </c>
      <c r="U34" s="359">
        <v>3</v>
      </c>
      <c r="V34" s="359">
        <v>3</v>
      </c>
      <c r="W34" s="358" t="s">
        <v>667</v>
      </c>
      <c r="X34" s="359">
        <v>17183</v>
      </c>
      <c r="Y34" s="358" t="s">
        <v>668</v>
      </c>
      <c r="Z34" s="358" t="s">
        <v>669</v>
      </c>
      <c r="AA34" s="359" t="s">
        <v>332</v>
      </c>
      <c r="AB34" s="359">
        <v>17183</v>
      </c>
      <c r="AC34" s="358" t="s">
        <v>667</v>
      </c>
      <c r="AD34" s="360">
        <v>20620</v>
      </c>
      <c r="AE34" s="360">
        <v>20620</v>
      </c>
      <c r="AF34" s="358" t="s">
        <v>670</v>
      </c>
      <c r="AG34" s="358" t="s">
        <v>670</v>
      </c>
      <c r="AH34" s="358" t="s">
        <v>670</v>
      </c>
      <c r="AI34" s="358" t="s">
        <v>670</v>
      </c>
      <c r="AJ34" s="358" t="s">
        <v>670</v>
      </c>
      <c r="AK34" s="358" t="s">
        <v>670</v>
      </c>
      <c r="AL34" s="358" t="s">
        <v>671</v>
      </c>
      <c r="AM34" s="358" t="s">
        <v>671</v>
      </c>
      <c r="AN34" s="358" t="s">
        <v>671</v>
      </c>
      <c r="AO34" s="358" t="s">
        <v>671</v>
      </c>
      <c r="AP34" s="358" t="s">
        <v>668</v>
      </c>
      <c r="AQ34" s="357">
        <v>44537</v>
      </c>
      <c r="AR34" s="358" t="s">
        <v>664</v>
      </c>
      <c r="AS34" s="357">
        <v>44495</v>
      </c>
      <c r="AT34" s="357">
        <v>44592</v>
      </c>
      <c r="AU34" s="355"/>
      <c r="AV34" s="350" t="s">
        <v>672</v>
      </c>
    </row>
    <row r="35" spans="1:48" s="22" customFormat="1" x14ac:dyDescent="0.25">
      <c r="A35" s="347"/>
      <c r="B35" s="347"/>
      <c r="C35" s="347"/>
      <c r="D35" s="347"/>
      <c r="E35" s="347"/>
      <c r="F35" s="347"/>
      <c r="G35" s="347"/>
      <c r="H35" s="347"/>
      <c r="I35" s="347"/>
      <c r="J35" s="347"/>
      <c r="K35" s="347"/>
      <c r="L35" s="347"/>
      <c r="M35" s="347"/>
      <c r="N35" s="347"/>
      <c r="O35" s="347"/>
      <c r="P35" s="347"/>
      <c r="Q35" s="347"/>
      <c r="R35" s="347"/>
      <c r="S35" s="347"/>
      <c r="T35" s="347"/>
      <c r="U35" s="347"/>
      <c r="V35" s="347"/>
      <c r="W35" s="358" t="s">
        <v>676</v>
      </c>
      <c r="X35" s="359">
        <v>21778</v>
      </c>
      <c r="Y35" s="347"/>
      <c r="Z35" s="347"/>
      <c r="AA35" s="347"/>
      <c r="AB35" s="347"/>
      <c r="AC35" s="347"/>
      <c r="AD35" s="347"/>
      <c r="AE35" s="347"/>
      <c r="AF35" s="347"/>
      <c r="AG35" s="347"/>
      <c r="AH35" s="347"/>
      <c r="AI35" s="347"/>
      <c r="AJ35" s="347"/>
      <c r="AK35" s="347"/>
      <c r="AL35" s="347"/>
      <c r="AM35" s="347"/>
      <c r="AN35" s="347"/>
      <c r="AO35" s="347"/>
      <c r="AP35" s="347"/>
      <c r="AQ35" s="347"/>
      <c r="AR35" s="347"/>
      <c r="AS35" s="347"/>
      <c r="AT35" s="347"/>
      <c r="AU35" s="347"/>
      <c r="AV35" s="347"/>
    </row>
    <row r="36" spans="1:48" s="22" customFormat="1" x14ac:dyDescent="0.25">
      <c r="A36" s="347"/>
      <c r="B36" s="347"/>
      <c r="C36" s="347"/>
      <c r="D36" s="347"/>
      <c r="E36" s="347"/>
      <c r="F36" s="347"/>
      <c r="G36" s="347"/>
      <c r="H36" s="347"/>
      <c r="I36" s="347"/>
      <c r="J36" s="347"/>
      <c r="K36" s="347"/>
      <c r="L36" s="347"/>
      <c r="M36" s="347"/>
      <c r="N36" s="347"/>
      <c r="O36" s="347"/>
      <c r="P36" s="347"/>
      <c r="Q36" s="347"/>
      <c r="R36" s="347"/>
      <c r="S36" s="347"/>
      <c r="T36" s="347"/>
      <c r="U36" s="347"/>
      <c r="V36" s="347"/>
      <c r="W36" s="358" t="s">
        <v>675</v>
      </c>
      <c r="X36" s="359">
        <v>22867</v>
      </c>
      <c r="Y36" s="347"/>
      <c r="Z36" s="347"/>
      <c r="AA36" s="347"/>
      <c r="AB36" s="347"/>
      <c r="AC36" s="347"/>
      <c r="AD36" s="347"/>
      <c r="AE36" s="347"/>
      <c r="AF36" s="347"/>
      <c r="AG36" s="347"/>
      <c r="AH36" s="347"/>
      <c r="AI36" s="347"/>
      <c r="AJ36" s="347"/>
      <c r="AK36" s="347"/>
      <c r="AL36" s="347"/>
      <c r="AM36" s="347"/>
      <c r="AN36" s="347"/>
      <c r="AO36" s="347"/>
      <c r="AP36" s="347"/>
      <c r="AQ36" s="347"/>
      <c r="AR36" s="347"/>
      <c r="AS36" s="347"/>
      <c r="AT36" s="347"/>
      <c r="AU36" s="347"/>
      <c r="AV36" s="347"/>
    </row>
    <row r="37" spans="1:48" s="22" customFormat="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5" zoomScale="90" zoomScaleNormal="90" zoomScaleSheetLayoutView="90" workbookViewId="0">
      <selection activeCell="B29" sqref="B29"/>
    </sheetView>
  </sheetViews>
  <sheetFormatPr defaultRowHeight="15.75" x14ac:dyDescent="0.25"/>
  <cols>
    <col min="1" max="2" width="66.140625" style="104" customWidth="1"/>
    <col min="3" max="3" width="45.7109375" style="166"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70</v>
      </c>
    </row>
    <row r="2" spans="1:8" ht="18.75" x14ac:dyDescent="0.3">
      <c r="B2" s="15" t="s">
        <v>11</v>
      </c>
    </row>
    <row r="3" spans="1:8" ht="18.75" x14ac:dyDescent="0.3">
      <c r="B3" s="15" t="s">
        <v>556</v>
      </c>
    </row>
    <row r="4" spans="1:8" x14ac:dyDescent="0.25">
      <c r="B4" s="43"/>
    </row>
    <row r="5" spans="1:8" ht="18.75" x14ac:dyDescent="0.3">
      <c r="A5" s="475" t="str">
        <f>'[3]1. паспорт местоположение'!A5:C5</f>
        <v>Год раскрытия информации: 2022 год</v>
      </c>
      <c r="B5" s="475"/>
      <c r="C5" s="167"/>
      <c r="D5" s="65"/>
      <c r="E5" s="65"/>
      <c r="F5" s="65"/>
      <c r="G5" s="65"/>
      <c r="H5" s="65"/>
    </row>
    <row r="6" spans="1:8" ht="18.75" x14ac:dyDescent="0.3">
      <c r="A6" s="329"/>
      <c r="B6" s="329"/>
      <c r="C6" s="168"/>
      <c r="D6" s="329"/>
      <c r="E6" s="329"/>
      <c r="F6" s="329"/>
      <c r="G6" s="329"/>
      <c r="H6" s="329"/>
    </row>
    <row r="7" spans="1:8" ht="18.75" x14ac:dyDescent="0.25">
      <c r="A7" s="369" t="s">
        <v>10</v>
      </c>
      <c r="B7" s="369"/>
      <c r="C7" s="169"/>
      <c r="D7" s="133"/>
      <c r="E7" s="133"/>
      <c r="F7" s="133"/>
      <c r="G7" s="133"/>
      <c r="H7" s="133"/>
    </row>
    <row r="8" spans="1:8" ht="18.75" x14ac:dyDescent="0.25">
      <c r="A8" s="133"/>
      <c r="B8" s="133"/>
      <c r="C8" s="169"/>
      <c r="D8" s="133"/>
      <c r="E8" s="133"/>
      <c r="F8" s="133"/>
      <c r="G8" s="133"/>
      <c r="H8" s="133"/>
    </row>
    <row r="9" spans="1:8" x14ac:dyDescent="0.25">
      <c r="A9" s="372" t="str">
        <f>'[3]1. паспорт местоположение'!A9:C9</f>
        <v>АО "Россети Тюмень"</v>
      </c>
      <c r="B9" s="372"/>
      <c r="C9" s="170"/>
      <c r="D9" s="134"/>
      <c r="E9" s="134"/>
      <c r="F9" s="134"/>
      <c r="G9" s="134"/>
      <c r="H9" s="134"/>
    </row>
    <row r="10" spans="1:8" x14ac:dyDescent="0.25">
      <c r="A10" s="366" t="s">
        <v>9</v>
      </c>
      <c r="B10" s="366"/>
      <c r="C10" s="29"/>
      <c r="D10" s="135"/>
      <c r="E10" s="135"/>
      <c r="F10" s="135"/>
      <c r="G10" s="135"/>
      <c r="H10" s="135"/>
    </row>
    <row r="11" spans="1:8" ht="18.75" x14ac:dyDescent="0.25">
      <c r="A11" s="133"/>
      <c r="B11" s="133"/>
      <c r="C11" s="169"/>
      <c r="D11" s="133"/>
      <c r="E11" s="133"/>
      <c r="F11" s="133"/>
      <c r="G11" s="133"/>
      <c r="H11" s="133"/>
    </row>
    <row r="12" spans="1:8" ht="30.75" customHeight="1" x14ac:dyDescent="0.25">
      <c r="A12" s="372" t="str">
        <f>'[3]1. паспорт местоположение'!A12:C12</f>
        <v>H_TP2000.PS.0054</v>
      </c>
      <c r="B12" s="372"/>
      <c r="C12" s="170"/>
      <c r="D12" s="134"/>
      <c r="E12" s="134"/>
      <c r="F12" s="134"/>
      <c r="G12" s="134"/>
      <c r="H12" s="134"/>
    </row>
    <row r="13" spans="1:8" x14ac:dyDescent="0.25">
      <c r="A13" s="366" t="s">
        <v>8</v>
      </c>
      <c r="B13" s="366"/>
      <c r="C13" s="29"/>
      <c r="D13" s="135"/>
      <c r="E13" s="135"/>
      <c r="F13" s="135"/>
      <c r="G13" s="135"/>
      <c r="H13" s="135"/>
    </row>
    <row r="14" spans="1:8" ht="18.75" x14ac:dyDescent="0.25">
      <c r="A14" s="11"/>
      <c r="B14" s="11"/>
      <c r="C14" s="11"/>
      <c r="D14" s="11"/>
      <c r="E14" s="11"/>
      <c r="F14" s="11"/>
      <c r="G14" s="11"/>
      <c r="H14" s="11"/>
    </row>
    <row r="15" spans="1:8" ht="42" customHeight="1" x14ac:dyDescent="0.25">
      <c r="A15" s="371" t="str">
        <f>'[3]1.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1"/>
      <c r="C15" s="170"/>
      <c r="D15" s="134"/>
      <c r="E15" s="134"/>
      <c r="F15" s="134"/>
      <c r="G15" s="134"/>
      <c r="H15" s="134"/>
    </row>
    <row r="16" spans="1:8" x14ac:dyDescent="0.25">
      <c r="A16" s="366" t="s">
        <v>7</v>
      </c>
      <c r="B16" s="366"/>
      <c r="C16" s="29"/>
      <c r="D16" s="135"/>
      <c r="E16" s="135"/>
      <c r="F16" s="135"/>
      <c r="G16" s="135"/>
      <c r="H16" s="135"/>
    </row>
    <row r="17" spans="1:3" x14ac:dyDescent="0.25">
      <c r="B17" s="106"/>
    </row>
    <row r="18" spans="1:3" ht="33.75" customHeight="1" x14ac:dyDescent="0.25">
      <c r="A18" s="469" t="s">
        <v>466</v>
      </c>
      <c r="B18" s="470"/>
    </row>
    <row r="19" spans="1:3" x14ac:dyDescent="0.25">
      <c r="B19" s="43"/>
    </row>
    <row r="20" spans="1:3" ht="16.5" thickBot="1" x14ac:dyDescent="0.3">
      <c r="B20" s="107"/>
    </row>
    <row r="21" spans="1:3" ht="55.5" customHeight="1" thickBot="1" x14ac:dyDescent="0.3">
      <c r="A21" s="288" t="s">
        <v>339</v>
      </c>
      <c r="B21" s="289" t="str">
        <f>A15</f>
        <v>Реконструкция ПС 110 кВ филиала Северные электрические сети (ЯГП-3, ЯГП-4, ЯГП-5, ЯГП-7) (замена систем оперативного тока и собственных нужд)</v>
      </c>
    </row>
    <row r="22" spans="1:3" ht="24" customHeight="1" thickBot="1" x14ac:dyDescent="0.3">
      <c r="A22" s="288" t="s">
        <v>340</v>
      </c>
      <c r="B22" s="289" t="str">
        <f>CONCATENATE('[4]1. паспорт местоположение'!C26,", ",'[4]1. паспорт местоположение'!C27)</f>
        <v>ЯНАО, Надымский район</v>
      </c>
    </row>
    <row r="23" spans="1:3" ht="16.5" thickBot="1" x14ac:dyDescent="0.3">
      <c r="A23" s="288" t="s">
        <v>305</v>
      </c>
      <c r="B23" s="290" t="s">
        <v>557</v>
      </c>
      <c r="C23" s="166" t="s">
        <v>646</v>
      </c>
    </row>
    <row r="24" spans="1:3" ht="16.5" thickBot="1" x14ac:dyDescent="0.3">
      <c r="A24" s="288" t="s">
        <v>341</v>
      </c>
      <c r="B24" s="290" t="s">
        <v>332</v>
      </c>
    </row>
    <row r="25" spans="1:3" ht="16.5" thickBot="1" x14ac:dyDescent="0.3">
      <c r="A25" s="108" t="s">
        <v>342</v>
      </c>
      <c r="B25" s="289">
        <v>2021</v>
      </c>
      <c r="C25" s="166" t="s">
        <v>647</v>
      </c>
    </row>
    <row r="26" spans="1:3" ht="16.5" thickBot="1" x14ac:dyDescent="0.3">
      <c r="A26" s="109" t="s">
        <v>343</v>
      </c>
      <c r="B26" s="110" t="s">
        <v>648</v>
      </c>
      <c r="C26" s="166" t="s">
        <v>649</v>
      </c>
    </row>
    <row r="27" spans="1:3" ht="29.25" thickBot="1" x14ac:dyDescent="0.3">
      <c r="A27" s="332" t="s">
        <v>641</v>
      </c>
      <c r="B27" s="333">
        <v>25.562013</v>
      </c>
    </row>
    <row r="28" spans="1:3" ht="16.5" thickBot="1" x14ac:dyDescent="0.3">
      <c r="A28" s="112" t="s">
        <v>344</v>
      </c>
      <c r="B28" s="112" t="s">
        <v>642</v>
      </c>
    </row>
    <row r="29" spans="1:3" ht="29.25" thickBot="1" x14ac:dyDescent="0.3">
      <c r="A29" s="117" t="s">
        <v>345</v>
      </c>
      <c r="B29" s="345">
        <v>22.241710999999999</v>
      </c>
    </row>
    <row r="30" spans="1:3" ht="29.25" thickBot="1" x14ac:dyDescent="0.3">
      <c r="A30" s="334" t="s">
        <v>346</v>
      </c>
      <c r="B30" s="335">
        <f>B33+B37</f>
        <v>22.242000000000001</v>
      </c>
    </row>
    <row r="31" spans="1:3" ht="16.5" thickBot="1" x14ac:dyDescent="0.3">
      <c r="A31" s="112" t="s">
        <v>347</v>
      </c>
      <c r="B31" s="112"/>
    </row>
    <row r="32" spans="1:3" ht="29.25" thickBot="1" x14ac:dyDescent="0.3">
      <c r="A32" s="336" t="s">
        <v>650</v>
      </c>
      <c r="B32" s="337">
        <f>B33+B37</f>
        <v>22.242000000000001</v>
      </c>
    </row>
    <row r="33" spans="1:2" ht="30.75" thickBot="1" x14ac:dyDescent="0.3">
      <c r="A33" s="112" t="s">
        <v>587</v>
      </c>
      <c r="B33" s="112">
        <v>1.6220000000000001</v>
      </c>
    </row>
    <row r="34" spans="1:2" ht="16.5" thickBot="1" x14ac:dyDescent="0.3">
      <c r="A34" s="112" t="s">
        <v>349</v>
      </c>
      <c r="B34" s="346">
        <v>6.3500000000000001E-2</v>
      </c>
    </row>
    <row r="35" spans="1:2" ht="16.5" thickBot="1" x14ac:dyDescent="0.3">
      <c r="A35" s="112" t="s">
        <v>350</v>
      </c>
      <c r="B35" s="339">
        <v>1.6220000000000001</v>
      </c>
    </row>
    <row r="36" spans="1:2" ht="16.5" thickBot="1" x14ac:dyDescent="0.3">
      <c r="A36" s="112" t="s">
        <v>351</v>
      </c>
      <c r="B36" s="339">
        <v>1.3520000000000001</v>
      </c>
    </row>
    <row r="37" spans="1:2" ht="45" x14ac:dyDescent="0.25">
      <c r="A37" s="340" t="s">
        <v>651</v>
      </c>
      <c r="B37" s="341">
        <v>20.62</v>
      </c>
    </row>
    <row r="38" spans="1:2" x14ac:dyDescent="0.25">
      <c r="A38" s="342" t="s">
        <v>349</v>
      </c>
      <c r="B38" s="346">
        <v>0.80669999999999997</v>
      </c>
    </row>
    <row r="39" spans="1:2" x14ac:dyDescent="0.25">
      <c r="A39" s="342" t="s">
        <v>350</v>
      </c>
      <c r="B39" s="339">
        <v>6.1859999999999999</v>
      </c>
    </row>
    <row r="40" spans="1:2" ht="16.5" thickBot="1" x14ac:dyDescent="0.3">
      <c r="A40" s="342" t="s">
        <v>351</v>
      </c>
      <c r="B40" s="339">
        <v>12.904999999999999</v>
      </c>
    </row>
    <row r="41" spans="1:2" ht="29.25" thickBot="1" x14ac:dyDescent="0.3">
      <c r="A41" s="117" t="s">
        <v>352</v>
      </c>
      <c r="B41" s="112"/>
    </row>
    <row r="42" spans="1:2" ht="30.75" thickBot="1" x14ac:dyDescent="0.3">
      <c r="A42" s="112" t="s">
        <v>348</v>
      </c>
      <c r="B42" s="112"/>
    </row>
    <row r="43" spans="1:2" ht="16.5" thickBot="1" x14ac:dyDescent="0.3">
      <c r="A43" s="112" t="s">
        <v>349</v>
      </c>
      <c r="B43" s="112"/>
    </row>
    <row r="44" spans="1:2" ht="16.5" thickBot="1" x14ac:dyDescent="0.3">
      <c r="A44" s="112" t="s">
        <v>350</v>
      </c>
      <c r="B44" s="112"/>
    </row>
    <row r="45" spans="1:2" ht="16.5" thickBot="1" x14ac:dyDescent="0.3">
      <c r="A45" s="112" t="s">
        <v>351</v>
      </c>
      <c r="B45" s="112"/>
    </row>
    <row r="46" spans="1:2" ht="29.25" thickBot="1" x14ac:dyDescent="0.3">
      <c r="A46" s="117" t="s">
        <v>353</v>
      </c>
      <c r="B46" s="112"/>
    </row>
    <row r="47" spans="1:2" ht="16.5" thickBot="1" x14ac:dyDescent="0.3">
      <c r="A47" s="112" t="s">
        <v>488</v>
      </c>
      <c r="B47" s="164"/>
    </row>
    <row r="48" spans="1:2" ht="16.5" thickBot="1" x14ac:dyDescent="0.3">
      <c r="A48" s="112" t="s">
        <v>349</v>
      </c>
      <c r="B48" s="164"/>
    </row>
    <row r="49" spans="1:3" ht="16.5" thickBot="1" x14ac:dyDescent="0.3">
      <c r="A49" s="112" t="s">
        <v>350</v>
      </c>
      <c r="B49" s="164"/>
    </row>
    <row r="50" spans="1:3" ht="16.5" thickBot="1" x14ac:dyDescent="0.3">
      <c r="A50" s="112" t="s">
        <v>351</v>
      </c>
      <c r="B50" s="164"/>
    </row>
    <row r="51" spans="1:3" ht="29.25" thickBot="1" x14ac:dyDescent="0.3">
      <c r="A51" s="111" t="s">
        <v>354</v>
      </c>
      <c r="B51" s="229">
        <f>B33/B27</f>
        <v>6.3453531613492264E-2</v>
      </c>
    </row>
    <row r="52" spans="1:3" ht="16.5" thickBot="1" x14ac:dyDescent="0.3">
      <c r="A52" s="113" t="s">
        <v>347</v>
      </c>
      <c r="B52" s="118"/>
    </row>
    <row r="53" spans="1:3" ht="16.5" thickBot="1" x14ac:dyDescent="0.3">
      <c r="A53" s="113" t="s">
        <v>355</v>
      </c>
      <c r="B53" s="118"/>
    </row>
    <row r="54" spans="1:3" ht="16.5" thickBot="1" x14ac:dyDescent="0.3">
      <c r="A54" s="113" t="s">
        <v>356</v>
      </c>
      <c r="B54" s="118"/>
    </row>
    <row r="55" spans="1:3" ht="16.5" thickBot="1" x14ac:dyDescent="0.3">
      <c r="A55" s="113" t="s">
        <v>357</v>
      </c>
      <c r="B55" s="163">
        <v>1</v>
      </c>
    </row>
    <row r="56" spans="1:3" ht="16.5" thickBot="1" x14ac:dyDescent="0.3">
      <c r="A56" s="108" t="s">
        <v>358</v>
      </c>
      <c r="B56" s="343">
        <v>38.28</v>
      </c>
    </row>
    <row r="57" spans="1:3" ht="16.5" thickBot="1" x14ac:dyDescent="0.3">
      <c r="A57" s="108" t="s">
        <v>359</v>
      </c>
      <c r="B57" s="344">
        <v>9.7859999999999996</v>
      </c>
    </row>
    <row r="58" spans="1:3" ht="16.5" thickBot="1" x14ac:dyDescent="0.3">
      <c r="A58" s="108" t="s">
        <v>360</v>
      </c>
      <c r="B58" s="343">
        <v>94.01</v>
      </c>
    </row>
    <row r="59" spans="1:3" ht="16.5" thickBot="1" x14ac:dyDescent="0.3">
      <c r="A59" s="109" t="s">
        <v>361</v>
      </c>
      <c r="B59" s="344">
        <v>20.026440000000001</v>
      </c>
    </row>
    <row r="60" spans="1:3" ht="15.75" customHeight="1" x14ac:dyDescent="0.25">
      <c r="A60" s="111" t="s">
        <v>362</v>
      </c>
      <c r="B60" s="113"/>
      <c r="C60" s="471" t="s">
        <v>652</v>
      </c>
    </row>
    <row r="61" spans="1:3" x14ac:dyDescent="0.25">
      <c r="A61" s="115" t="s">
        <v>363</v>
      </c>
      <c r="B61" s="115" t="s">
        <v>595</v>
      </c>
      <c r="C61" s="471"/>
    </row>
    <row r="62" spans="1:3" x14ac:dyDescent="0.25">
      <c r="A62" s="115" t="s">
        <v>364</v>
      </c>
      <c r="B62" s="115" t="s">
        <v>588</v>
      </c>
      <c r="C62" s="471"/>
    </row>
    <row r="63" spans="1:3" x14ac:dyDescent="0.25">
      <c r="A63" s="115" t="s">
        <v>365</v>
      </c>
      <c r="B63" s="338" t="s">
        <v>653</v>
      </c>
      <c r="C63" s="471"/>
    </row>
    <row r="64" spans="1:3" x14ac:dyDescent="0.25">
      <c r="A64" s="115" t="s">
        <v>366</v>
      </c>
      <c r="B64" s="115"/>
      <c r="C64" s="471"/>
    </row>
    <row r="65" spans="1:3" ht="16.5" thickBot="1" x14ac:dyDescent="0.3">
      <c r="A65" s="116" t="s">
        <v>367</v>
      </c>
      <c r="B65" s="116"/>
      <c r="C65" s="471"/>
    </row>
    <row r="66" spans="1:3" ht="30.75" thickBot="1" x14ac:dyDescent="0.3">
      <c r="A66" s="113" t="s">
        <v>368</v>
      </c>
      <c r="B66" s="114" t="s">
        <v>654</v>
      </c>
    </row>
    <row r="67" spans="1:3" ht="29.25" thickBot="1" x14ac:dyDescent="0.3">
      <c r="A67" s="108" t="s">
        <v>369</v>
      </c>
      <c r="B67" s="114" t="s">
        <v>332</v>
      </c>
    </row>
    <row r="68" spans="1:3" ht="16.5" thickBot="1" x14ac:dyDescent="0.3">
      <c r="A68" s="113" t="s">
        <v>347</v>
      </c>
      <c r="B68" s="120"/>
    </row>
    <row r="69" spans="1:3" ht="16.5" thickBot="1" x14ac:dyDescent="0.3">
      <c r="A69" s="113" t="s">
        <v>370</v>
      </c>
      <c r="B69" s="114" t="s">
        <v>332</v>
      </c>
    </row>
    <row r="70" spans="1:3" ht="16.5" thickBot="1" x14ac:dyDescent="0.3">
      <c r="A70" s="113" t="s">
        <v>371</v>
      </c>
      <c r="B70" s="120" t="s">
        <v>332</v>
      </c>
    </row>
    <row r="71" spans="1:3" ht="45.75" thickBot="1" x14ac:dyDescent="0.3">
      <c r="A71" s="291" t="s">
        <v>372</v>
      </c>
      <c r="B71" s="331" t="s">
        <v>638</v>
      </c>
      <c r="C71" s="330" t="s">
        <v>655</v>
      </c>
    </row>
    <row r="72" spans="1:3" ht="16.5" thickBot="1" x14ac:dyDescent="0.3">
      <c r="A72" s="108" t="s">
        <v>373</v>
      </c>
      <c r="B72" s="119" t="s">
        <v>656</v>
      </c>
    </row>
    <row r="73" spans="1:3" ht="16.5" thickBot="1" x14ac:dyDescent="0.3">
      <c r="A73" s="115" t="s">
        <v>374</v>
      </c>
      <c r="B73" s="121" t="s">
        <v>332</v>
      </c>
    </row>
    <row r="74" spans="1:3" ht="16.5" thickBot="1" x14ac:dyDescent="0.3">
      <c r="A74" s="115" t="s">
        <v>375</v>
      </c>
      <c r="B74" s="121" t="s">
        <v>332</v>
      </c>
    </row>
    <row r="75" spans="1:3" ht="30.75" thickBot="1" x14ac:dyDescent="0.3">
      <c r="A75" s="115" t="s">
        <v>376</v>
      </c>
      <c r="B75" s="121" t="s">
        <v>657</v>
      </c>
    </row>
    <row r="76" spans="1:3" ht="60.75" customHeight="1" thickBot="1" x14ac:dyDescent="0.3">
      <c r="A76" s="292" t="s">
        <v>377</v>
      </c>
      <c r="B76" s="120" t="s">
        <v>658</v>
      </c>
      <c r="C76" s="171" t="s">
        <v>659</v>
      </c>
    </row>
    <row r="77" spans="1:3" ht="28.5" x14ac:dyDescent="0.25">
      <c r="A77" s="111" t="s">
        <v>378</v>
      </c>
      <c r="B77" s="472" t="s">
        <v>660</v>
      </c>
      <c r="C77" s="471" t="s">
        <v>661</v>
      </c>
    </row>
    <row r="78" spans="1:3" x14ac:dyDescent="0.25">
      <c r="A78" s="115" t="s">
        <v>379</v>
      </c>
      <c r="B78" s="473"/>
      <c r="C78" s="471"/>
    </row>
    <row r="79" spans="1:3" x14ac:dyDescent="0.25">
      <c r="A79" s="115" t="s">
        <v>380</v>
      </c>
      <c r="B79" s="473"/>
      <c r="C79" s="471"/>
    </row>
    <row r="80" spans="1:3" x14ac:dyDescent="0.25">
      <c r="A80" s="115" t="s">
        <v>381</v>
      </c>
      <c r="B80" s="473"/>
      <c r="C80" s="471"/>
    </row>
    <row r="81" spans="1:3" x14ac:dyDescent="0.25">
      <c r="A81" s="115" t="s">
        <v>382</v>
      </c>
      <c r="B81" s="473"/>
      <c r="C81" s="471"/>
    </row>
    <row r="82" spans="1:3" ht="16.5" thickBot="1" x14ac:dyDescent="0.3">
      <c r="A82" s="293" t="s">
        <v>383</v>
      </c>
      <c r="B82" s="474"/>
      <c r="C82" s="471"/>
    </row>
    <row r="85" spans="1:3" x14ac:dyDescent="0.25">
      <c r="A85" s="122"/>
      <c r="B85" s="123"/>
    </row>
    <row r="86" spans="1:3" x14ac:dyDescent="0.25">
      <c r="B86" s="124"/>
    </row>
    <row r="87" spans="1:3" x14ac:dyDescent="0.25">
      <c r="B87" s="125"/>
    </row>
  </sheetData>
  <mergeCells count="12">
    <mergeCell ref="A13:B13"/>
    <mergeCell ref="A5:B5"/>
    <mergeCell ref="A7:B7"/>
    <mergeCell ref="A9:B9"/>
    <mergeCell ref="A10:B10"/>
    <mergeCell ref="A12:B12"/>
    <mergeCell ref="A15:B15"/>
    <mergeCell ref="A16:B16"/>
    <mergeCell ref="A18:B18"/>
    <mergeCell ref="C60:C65"/>
    <mergeCell ref="B77:B82"/>
    <mergeCell ref="C77:C8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2016-05-12T11:50:43Z</cp:lastPrinted>
  <dcterms:created xsi:type="dcterms:W3CDTF">2015-08-16T15:31:05Z</dcterms:created>
  <dcterms:modified xsi:type="dcterms:W3CDTF">2022-03-24T06:15:48Z</dcterms:modified>
</cp:coreProperties>
</file>